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81DC0277-63E1-4299-8D35-34B72DDDB76F}" xr6:coauthVersionLast="47" xr6:coauthVersionMax="47" xr10:uidLastSave="{00000000-0000-0000-0000-000000000000}"/>
  <bookViews>
    <workbookView xWindow="-120" yWindow="-120" windowWidth="29040" windowHeight="15840" tabRatio="866" firstSheet="2" activeTab="8" xr2:uid="{00000000-000D-0000-FFFF-FFFF00000000}"/>
  </bookViews>
  <sheets>
    <sheet name="EYLÜL 2024" sheetId="21" r:id="rId1"/>
    <sheet name="EYLÜL 2025" sheetId="15" r:id="rId2"/>
    <sheet name="EKİM 2025" sheetId="16" r:id="rId3"/>
    <sheet name="KASIM 2025" sheetId="17" r:id="rId4"/>
    <sheet name="ARALIK 2025" sheetId="18" r:id="rId5"/>
    <sheet name="OCAK 2026" sheetId="22" r:id="rId6"/>
    <sheet name="ŞUBAT 2026" sheetId="23" r:id="rId7"/>
    <sheet name="MART 2026" sheetId="24" r:id="rId8"/>
    <sheet name="NİSAN 2026" sheetId="25" r:id="rId9"/>
    <sheet name="MAYIS 2026" sheetId="26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25" l="1"/>
  <c r="H53" i="25"/>
  <c r="I53" i="25" s="1"/>
  <c r="G53" i="25"/>
  <c r="F47" i="25"/>
  <c r="F50" i="25"/>
  <c r="I50" i="25" s="1"/>
  <c r="D58" i="25"/>
  <c r="D56" i="26"/>
  <c r="D58" i="26" s="1"/>
  <c r="I50" i="26"/>
  <c r="E50" i="26"/>
  <c r="I47" i="26"/>
  <c r="E47" i="26"/>
  <c r="F36" i="26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50" i="24"/>
  <c r="G47" i="24"/>
  <c r="F47" i="24"/>
  <c r="G53" i="24"/>
  <c r="Q4" i="24"/>
  <c r="Q3" i="24"/>
  <c r="H51" i="23"/>
  <c r="G47" i="23"/>
  <c r="M52" i="22"/>
  <c r="G47" i="22"/>
  <c r="F55" i="18"/>
  <c r="G55" i="18" s="1"/>
  <c r="R28" i="23"/>
  <c r="R32" i="23"/>
  <c r="F37" i="26" l="1"/>
  <c r="J5" i="26" s="1"/>
  <c r="F53" i="26"/>
  <c r="F56" i="26" s="1"/>
  <c r="H53" i="24"/>
  <c r="I53" i="24" s="1"/>
  <c r="H55" i="18"/>
  <c r="I55" i="18" s="1"/>
  <c r="M25" i="17"/>
  <c r="D56" i="25"/>
  <c r="I47" i="25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56" i="24"/>
  <c r="D58" i="24" s="1"/>
  <c r="I50" i="24"/>
  <c r="I47" i="24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56" i="23"/>
  <c r="I50" i="23"/>
  <c r="E50" i="23"/>
  <c r="I47" i="23"/>
  <c r="E47" i="23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54" i="18"/>
  <c r="G54" i="18" s="1"/>
  <c r="H54" i="18" s="1"/>
  <c r="I54" i="18" s="1"/>
  <c r="F53" i="18"/>
  <c r="G53" i="18" s="1"/>
  <c r="H53" i="18" s="1"/>
  <c r="I53" i="18" s="1"/>
  <c r="I56" i="18" s="1"/>
  <c r="E47" i="18"/>
  <c r="I50" i="18"/>
  <c r="J36" i="26" l="1"/>
  <c r="F58" i="26"/>
  <c r="E56" i="26"/>
  <c r="F37" i="25"/>
  <c r="J36" i="25" s="1"/>
  <c r="D58" i="23"/>
  <c r="F53" i="23"/>
  <c r="G53" i="23" s="1"/>
  <c r="H53" i="23" s="1"/>
  <c r="I53" i="23" s="1"/>
  <c r="F37" i="24"/>
  <c r="J36" i="24" s="1"/>
  <c r="F53" i="25"/>
  <c r="F56" i="25" s="1"/>
  <c r="F53" i="24"/>
  <c r="F56" i="24" s="1"/>
  <c r="F37" i="23"/>
  <c r="F56" i="23"/>
  <c r="D56" i="22"/>
  <c r="I50" i="22"/>
  <c r="E50" i="22"/>
  <c r="I47" i="22"/>
  <c r="E47" i="22"/>
  <c r="F36" i="22"/>
  <c r="D35" i="22"/>
  <c r="D37" i="22" s="1"/>
  <c r="C35" i="22"/>
  <c r="C37" i="22" s="1"/>
  <c r="D58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E50" i="17"/>
  <c r="F47" i="17"/>
  <c r="G47" i="17" s="1"/>
  <c r="G54" i="17"/>
  <c r="F54" i="17"/>
  <c r="F53" i="17"/>
  <c r="F58" i="17" s="1"/>
  <c r="G53" i="17" l="1"/>
  <c r="H53" i="17" s="1"/>
  <c r="I53" i="17" s="1"/>
  <c r="F53" i="22"/>
  <c r="F58" i="25"/>
  <c r="E56" i="25"/>
  <c r="F58" i="24"/>
  <c r="E56" i="24"/>
  <c r="J36" i="23"/>
  <c r="F58" i="23"/>
  <c r="E56" i="23"/>
  <c r="F37" i="22"/>
  <c r="H54" i="17"/>
  <c r="I54" i="17" s="1"/>
  <c r="I55" i="17" l="1"/>
  <c r="F56" i="22"/>
  <c r="F58" i="22" s="1"/>
  <c r="G53" i="22"/>
  <c r="H53" i="22" s="1"/>
  <c r="I53" i="22" s="1"/>
  <c r="M54" i="22" s="1"/>
  <c r="J36" i="22"/>
  <c r="F54" i="16"/>
  <c r="F53" i="16"/>
  <c r="G53" i="16" s="1"/>
  <c r="H53" i="16" s="1"/>
  <c r="I53" i="16" s="1"/>
  <c r="F47" i="16"/>
  <c r="G47" i="16" s="1"/>
  <c r="I55" i="16" l="1"/>
  <c r="G54" i="16"/>
  <c r="H54" i="16" s="1"/>
  <c r="I54" i="16" s="1"/>
  <c r="F57" i="16"/>
  <c r="E56" i="22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8" i="18"/>
  <c r="D60" i="18" s="1"/>
  <c r="E50" i="18"/>
  <c r="I47" i="18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D58" i="17"/>
  <c r="D60" i="17" s="1"/>
  <c r="I50" i="17"/>
  <c r="I47" i="17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7" i="16"/>
  <c r="I50" i="16"/>
  <c r="E50" i="16"/>
  <c r="I47" i="16"/>
  <c r="E47" i="16"/>
  <c r="F36" i="16"/>
  <c r="D35" i="16"/>
  <c r="D37" i="16" s="1"/>
  <c r="C35" i="16"/>
  <c r="C37" i="16" s="1"/>
  <c r="D59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D56" i="15"/>
  <c r="D58" i="15" s="1"/>
  <c r="I50" i="15"/>
  <c r="E50" i="15"/>
  <c r="I47" i="15"/>
  <c r="E47" i="15"/>
  <c r="C37" i="15"/>
  <c r="F36" i="15"/>
  <c r="D35" i="15"/>
  <c r="D37" i="15" s="1"/>
  <c r="C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F37" i="15" l="1"/>
  <c r="J36" i="15" s="1"/>
  <c r="F37" i="18"/>
  <c r="F37" i="17"/>
  <c r="J36" i="17" s="1"/>
  <c r="F37" i="16"/>
  <c r="F37" i="21"/>
  <c r="J5" i="21" s="1"/>
  <c r="J35" i="21" s="1"/>
  <c r="F53" i="21"/>
  <c r="F56" i="21" s="1"/>
  <c r="F58" i="18"/>
  <c r="F60" i="17"/>
  <c r="J5" i="15"/>
  <c r="F53" i="15"/>
  <c r="F56" i="15" s="1"/>
  <c r="J36" i="16" l="1"/>
  <c r="F59" i="16"/>
  <c r="J36" i="18"/>
  <c r="J36" i="21"/>
  <c r="J39" i="21" s="1"/>
  <c r="F58" i="21"/>
  <c r="E56" i="21"/>
  <c r="F60" i="18"/>
  <c r="E58" i="18"/>
  <c r="E58" i="17"/>
  <c r="E57" i="16"/>
  <c r="F58" i="15"/>
  <c r="E56" i="15"/>
  <c r="L36" i="21" l="1"/>
  <c r="N36" i="21" s="1"/>
  <c r="N39" i="21"/>
  <c r="N41" i="21" s="1"/>
  <c r="J35" i="15" l="1"/>
  <c r="J39" i="15" s="1"/>
  <c r="L36" i="15"/>
  <c r="J4" i="16" l="1"/>
  <c r="L36" i="16" l="1"/>
  <c r="J35" i="16"/>
  <c r="J39" i="16" s="1"/>
  <c r="J4" i="17" l="1"/>
  <c r="J35" i="17" l="1"/>
  <c r="J39" i="17" s="1"/>
  <c r="L36" i="17"/>
  <c r="J4" i="18" l="1"/>
  <c r="L36" i="18" l="1"/>
  <c r="J35" i="18"/>
  <c r="J39" i="18" s="1"/>
  <c r="J4" i="22" s="1"/>
  <c r="L36" i="22" l="1"/>
  <c r="J35" i="22"/>
  <c r="J39" i="22" s="1"/>
  <c r="J4" i="23" s="1"/>
  <c r="J35" i="23" l="1"/>
  <c r="J39" i="23" s="1"/>
  <c r="J4" i="24" s="1"/>
  <c r="L36" i="23"/>
  <c r="L36" i="24" l="1"/>
  <c r="J35" i="24"/>
  <c r="J39" i="24" s="1"/>
  <c r="J4" i="25" s="1"/>
  <c r="J35" i="25" l="1"/>
  <c r="J39" i="25" s="1"/>
  <c r="J4" i="26" s="1"/>
  <c r="L36" i="25"/>
  <c r="L36" i="26" l="1"/>
  <c r="J35" i="26"/>
  <c r="J39" i="26" s="1"/>
</calcChain>
</file>

<file path=xl/sharedStrings.xml><?xml version="1.0" encoding="utf-8"?>
<sst xmlns="http://schemas.openxmlformats.org/spreadsheetml/2006/main" count="583" uniqueCount="70">
  <si>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</si>
  <si>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</si>
  <si>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</si>
  <si>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</si>
  <si>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</si>
  <si>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</si>
  <si>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</si>
  <si>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</si>
  <si>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</si>
  <si>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</si>
  <si>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</si>
  <si>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</si>
  <si>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</si>
  <si>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</si>
  <si>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</si>
  <si>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</si>
  <si>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</si>
  <si>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</si>
  <si>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</si>
  <si>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</si>
  <si>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</si>
  <si>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</si>
  <si>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</si>
  <si>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</si>
  <si>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</si>
  <si>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</si>
  <si>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</si>
  <si>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</si>
  <si>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</si>
  <si>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</si>
  <si>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</si>
  <si>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</si>
  <si>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</si>
  <si>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</si>
  <si>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</si>
  <si>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</si>
  <si>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</si>
  <si>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</si>
  <si>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</si>
  <si>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</si>
  <si>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</si>
  <si>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</si>
  <si>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</si>
  <si>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</si>
  <si>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RAMAZAN MUTLU</t>
  </si>
  <si>
    <t xml:space="preserve">SICAK </t>
  </si>
  <si>
    <t>SOĞUK</t>
  </si>
  <si>
    <t>V.OYMALI</t>
  </si>
  <si>
    <t>02/10 135 LT ANTİB. 14 TL</t>
  </si>
  <si>
    <t>03/10 1424 LT ANTİB. 14 TL</t>
  </si>
  <si>
    <t>04/10 4671 LT ANTİB. 14 TL</t>
  </si>
  <si>
    <t>V.EYYÜPAĞA</t>
  </si>
  <si>
    <t>320 50 15 00029</t>
  </si>
  <si>
    <t>MİRAY SÜT ÜRÜNLERİ TARIM VETERİNERLİK İTHALAT İHRACAT İÇ VE DIŞ TİCARET LİMİTED ŞİRKETİ</t>
  </si>
  <si>
    <t>320 50 15 00001</t>
  </si>
  <si>
    <t>Brüt</t>
  </si>
  <si>
    <t>Kdv</t>
  </si>
  <si>
    <t>Kdv Tevkifat</t>
  </si>
  <si>
    <t>Sonuç</t>
  </si>
  <si>
    <t>Z.KATILIM</t>
  </si>
  <si>
    <t>K.EYYÜPAĞA</t>
  </si>
  <si>
    <t>Z.EYYÜPAĞA</t>
  </si>
  <si>
    <t>D.EYYÜPAĞA</t>
  </si>
  <si>
    <t>Satış</t>
  </si>
  <si>
    <t>AK GIDA  ASİT (25 Kg)</t>
  </si>
  <si>
    <t>AD</t>
  </si>
  <si>
    <t>AK GIDA ALKALİ (25 kg)</t>
  </si>
  <si>
    <t>YMF</t>
  </si>
  <si>
    <t>Mart Sütünden Kesilecek</t>
  </si>
  <si>
    <t>MART SÜTÜNDEN KESİLDİ.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</si>
</sst>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,##0.00000"/>
    <numFmt numFmtId="169" formatCode="#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0"/>
      </top>
      <bottom/>
      <diagonal/>
    </border>
  </borders>
  <cellStyleXfs count="543">
    <xf numFmtId="0" fontId="0" fillId="0" borderId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6" borderId="16" applyNumberFormat="0" applyAlignment="0" applyProtection="0"/>
    <xf numFmtId="0" fontId="38" fillId="7" borderId="17" applyNumberFormat="0" applyAlignment="0" applyProtection="0"/>
    <xf numFmtId="0" fontId="39" fillId="7" borderId="16" applyNumberFormat="0" applyAlignment="0" applyProtection="0"/>
    <xf numFmtId="0" fontId="40" fillId="0" borderId="18" applyNumberFormat="0" applyFill="0" applyAlignment="0" applyProtection="0"/>
    <xf numFmtId="0" fontId="41" fillId="8" borderId="19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44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4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4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4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4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4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9" borderId="20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9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9" borderId="20" applyNumberFormat="0" applyFont="0" applyAlignment="0" applyProtection="0"/>
    <xf numFmtId="0" fontId="20" fillId="0" borderId="0" applyNumberFormat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0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29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20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20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0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18" fillId="34" borderId="0" xfId="5" applyFont="1" applyFill="1" applyAlignment="1">
      <alignment horizontal="center" vertical="center"/>
    </xf>
    <xf numFmtId="43" fontId="18" fillId="34" borderId="0" xfId="5" applyFont="1" applyFill="1" applyAlignment="1">
      <alignment horizontal="left" vertical="center"/>
    </xf>
    <xf numFmtId="43" fontId="27" fillId="34" borderId="0" xfId="5" applyFont="1" applyFill="1" applyAlignment="1">
      <alignment horizontal="center" vertical="center"/>
    </xf>
    <xf numFmtId="43" fontId="18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27" fillId="34" borderId="5" xfId="5" applyFont="1" applyFill="1" applyBorder="1" applyAlignment="1">
      <alignment horizontal="center" vertical="center"/>
    </xf>
    <xf numFmtId="43" fontId="18" fillId="34" borderId="5" xfId="5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34" borderId="0" xfId="0" applyFont="1" applyFill="1"/>
    <xf numFmtId="43" fontId="18" fillId="34" borderId="0" xfId="5" applyFont="1" applyFill="1" applyAlignment="1">
      <alignment horizontal="left"/>
    </xf>
    <xf numFmtId="164" fontId="25" fillId="0" borderId="0" xfId="2" applyNumberFormat="1" applyAlignment="1">
      <alignment horizontal="left"/>
    </xf>
    <xf numFmtId="0" fontId="27" fillId="34" borderId="0" xfId="0" applyFont="1" applyFill="1"/>
    <xf numFmtId="43" fontId="0" fillId="34" borderId="0" xfId="0" applyNumberFormat="1" applyFill="1"/>
    <xf numFmtId="43" fontId="18" fillId="0" borderId="0" xfId="5" applyFont="1"/>
    <xf numFmtId="43" fontId="27" fillId="34" borderId="0" xfId="5" applyFont="1" applyFill="1"/>
    <xf numFmtId="0" fontId="28" fillId="0" borderId="5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3" fontId="27" fillId="0" borderId="2" xfId="0" applyNumberFormat="1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166" fontId="27" fillId="0" borderId="2" xfId="0" applyNumberFormat="1" applyFont="1" applyBorder="1" applyAlignment="1">
      <alignment horizontal="center"/>
    </xf>
    <xf numFmtId="167" fontId="27" fillId="0" borderId="3" xfId="0" applyNumberFormat="1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4" fontId="27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4" fontId="13" fillId="0" borderId="0" xfId="122" applyNumberFormat="1" applyAlignment="1">
      <alignment horizontal="left"/>
    </xf>
    <xf numFmtId="4" fontId="13" fillId="0" borderId="0" xfId="122" applyNumberFormat="1"/>
    <xf numFmtId="167" fontId="0" fillId="0" borderId="0" xfId="0" applyNumberFormat="1"/>
    <xf numFmtId="164" fontId="10" fillId="0" borderId="0" xfId="2" applyNumberFormat="1" applyFont="1" applyAlignment="1">
      <alignment horizontal="left"/>
    </xf>
    <xf numFmtId="3" fontId="0" fillId="0" borderId="0" xfId="0" applyNumberFormat="1"/>
    <xf numFmtId="165" fontId="28" fillId="0" borderId="32" xfId="0" applyNumberFormat="1" applyFont="1" applyBorder="1" applyAlignment="1">
      <alignment horizontal="right"/>
    </xf>
    <xf numFmtId="168" fontId="0" fillId="0" borderId="0" xfId="0" applyNumberFormat="1" applyAlignment="1">
      <alignment horizontal="right"/>
    </xf>
    <xf numFmtId="4" fontId="28" fillId="0" borderId="32" xfId="0" applyNumberFormat="1" applyFont="1" applyBorder="1" applyAlignment="1">
      <alignment horizontal="right"/>
    </xf>
    <xf numFmtId="49" fontId="6" fillId="2" borderId="0" xfId="423" applyNumberFormat="1" applyFill="1" applyAlignment="1">
      <alignment horizontal="left"/>
    </xf>
    <xf numFmtId="4" fontId="6" fillId="2" borderId="0" xfId="423" applyNumberFormat="1" applyFill="1"/>
    <xf numFmtId="4" fontId="6" fillId="2" borderId="0" xfId="423" applyNumberFormat="1" applyFill="1" applyAlignment="1">
      <alignment horizontal="right"/>
    </xf>
    <xf numFmtId="49" fontId="5" fillId="2" borderId="0" xfId="443" applyNumberFormat="1" applyFill="1" applyAlignment="1">
      <alignment horizontal="left"/>
    </xf>
    <xf numFmtId="4" fontId="5" fillId="2" borderId="0" xfId="443" applyNumberFormat="1" applyFill="1"/>
    <xf numFmtId="4" fontId="5" fillId="2" borderId="0" xfId="443" applyNumberFormat="1" applyFill="1" applyAlignment="1">
      <alignment horizontal="right"/>
    </xf>
    <xf numFmtId="4" fontId="28" fillId="34" borderId="32" xfId="0" applyNumberFormat="1" applyFont="1" applyFill="1" applyBorder="1" applyAlignment="1">
      <alignment horizontal="right"/>
    </xf>
    <xf numFmtId="168" fontId="4" fillId="0" borderId="5" xfId="463" applyNumberFormat="1" applyBorder="1" applyAlignment="1">
      <alignment horizontal="right"/>
    </xf>
    <xf numFmtId="4" fontId="4" fillId="0" borderId="5" xfId="463" applyNumberFormat="1" applyBorder="1" applyAlignment="1">
      <alignment horizontal="right"/>
    </xf>
    <xf numFmtId="3" fontId="4" fillId="0" borderId="5" xfId="463" applyNumberFormat="1" applyBorder="1"/>
    <xf numFmtId="49" fontId="4" fillId="0" borderId="5" xfId="463" applyNumberFormat="1" applyBorder="1" applyAlignment="1">
      <alignment horizontal="left"/>
    </xf>
    <xf numFmtId="169" fontId="4" fillId="0" borderId="5" xfId="463" applyNumberFormat="1" applyBorder="1" applyAlignment="1">
      <alignment horizontal="right"/>
    </xf>
    <xf numFmtId="14" fontId="0" fillId="0" borderId="5" xfId="0" applyNumberFormat="1" applyBorder="1"/>
    <xf numFmtId="164" fontId="4" fillId="0" borderId="5" xfId="463" applyNumberFormat="1" applyBorder="1" applyAlignment="1">
      <alignment horizontal="left"/>
    </xf>
    <xf numFmtId="43" fontId="0" fillId="35" borderId="5" xfId="5" applyFont="1" applyFill="1" applyBorder="1"/>
    <xf numFmtId="4" fontId="28" fillId="2" borderId="32" xfId="0" applyNumberFormat="1" applyFont="1" applyFill="1" applyBorder="1" applyAlignment="1">
      <alignment horizontal="right"/>
    </xf>
    <xf numFmtId="4" fontId="1" fillId="2" borderId="0" xfId="523" applyNumberFormat="1" applyFill="1" applyAlignment="1">
      <alignment horizontal="right"/>
    </xf>
    <xf numFmtId="0" fontId="1" fillId="0" borderId="0" xfId="523"/>
    <xf numFmtId="49" fontId="1" fillId="2" borderId="0" xfId="523" applyNumberFormat="1" applyFill="1" applyAlignment="1">
      <alignment horizontal="left"/>
    </xf>
    <xf numFmtId="4" fontId="1" fillId="2" borderId="0" xfId="523" applyNumberFormat="1" applyFill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45" fillId="0" borderId="22" xfId="0" applyFont="1" applyBorder="1" applyAlignment="1">
      <alignment horizontal="center" vertical="center"/>
    </xf>
    <xf numFmtId="0" fontId="45" fillId="0" borderId="23" xfId="0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/>
    </xf>
    <xf numFmtId="0" fontId="0" fillId="35" borderId="5" xfId="0" applyFill="1" applyBorder="1" applyAlignment="1">
      <alignment horizontal="center"/>
    </xf>
  </cellXfs>
  <cellStyles count="543">
    <cellStyle name="%20 - Vurgu1" xfId="23" builtinId="30" customBuiltin="1"/>
    <cellStyle name="%20 - Vurgu1 10" xfId="224" xr:uid="{BCA82966-C278-4661-A9EA-E12C3BB5B25D}"/>
    <cellStyle name="%20 - Vurgu1 11" xfId="425" xr:uid="{A8F7E41A-95D0-470C-9277-F47B8A9FF6EA}"/>
    <cellStyle name="%20 - Vurgu1 12" xfId="445" xr:uid="{BAFAF293-CC8B-47A9-9510-C67F9DB3C1A3}"/>
    <cellStyle name="%20 - Vurgu1 13" xfId="465" xr:uid="{C9F138B3-8C46-4034-9F28-3F6701B05B22}"/>
    <cellStyle name="%20 - Vurgu1 14" xfId="485" xr:uid="{FCFCB90E-500C-4D52-B00D-65B8D599C30F}"/>
    <cellStyle name="%20 - Vurgu1 15" xfId="505" xr:uid="{AD8669EA-5B3F-4453-B54A-A4E29BE228C6}"/>
    <cellStyle name="%20 - Vurgu1 16" xfId="525" xr:uid="{613304C8-44D9-4473-9185-25CAB70E2770}"/>
    <cellStyle name="%20 - Vurgu1 2" xfId="51" xr:uid="{D58B3667-5383-48FF-8189-304B8795FA0E}"/>
    <cellStyle name="%20 - Vurgu1 2 2" xfId="253" xr:uid="{CD6AB3DE-1B6D-47F7-B5B5-591EBC8EFAEE}"/>
    <cellStyle name="%20 - Vurgu1 3" xfId="80" xr:uid="{6938267C-199D-457D-B996-49275A04CC90}"/>
    <cellStyle name="%20 - Vurgu1 3 2" xfId="281" xr:uid="{79485037-EB4C-4682-9972-E1C6A32DFA4A}"/>
    <cellStyle name="%20 - Vurgu1 4" xfId="102" xr:uid="{D6818B9F-A900-4CD3-994F-2C02A2080EC9}"/>
    <cellStyle name="%20 - Vurgu1 4 2" xfId="303" xr:uid="{FF8D4210-B4C1-4F88-A8CB-62850A10166A}"/>
    <cellStyle name="%20 - Vurgu1 5" xfId="124" xr:uid="{C0F1EFA8-67E2-4510-981D-7AB312861548}"/>
    <cellStyle name="%20 - Vurgu1 5 2" xfId="325" xr:uid="{183CBC0A-F56A-4908-ABE0-90BBB6E0CEF0}"/>
    <cellStyle name="%20 - Vurgu1 6" xfId="144" xr:uid="{9809BA3A-6F2F-4B9D-B7CD-0BB7FB8367DD}"/>
    <cellStyle name="%20 - Vurgu1 6 2" xfId="345" xr:uid="{C41B7E04-9F38-4BF4-A364-D1EE9DCC1A02}"/>
    <cellStyle name="%20 - Vurgu1 7" xfId="164" xr:uid="{17DE5845-5331-4907-8AA1-DED06939BDC2}"/>
    <cellStyle name="%20 - Vurgu1 7 2" xfId="365" xr:uid="{7CB1A468-F17C-4ACC-B11C-692EC639FFCB}"/>
    <cellStyle name="%20 - Vurgu1 8" xfId="184" xr:uid="{627F27BA-F23B-4F09-833A-BB238F8F777A}"/>
    <cellStyle name="%20 - Vurgu1 8 2" xfId="385" xr:uid="{C77CB73B-91AB-41A0-9E52-C2804DF73FCF}"/>
    <cellStyle name="%20 - Vurgu1 9" xfId="204" xr:uid="{9A01F95F-B842-47CD-82AD-24FF0CF55C13}"/>
    <cellStyle name="%20 - Vurgu1 9 2" xfId="405" xr:uid="{3D4D1E9E-7CB0-4289-BBD7-0D59EEEBDA2D}"/>
    <cellStyle name="%20 - Vurgu2" xfId="27" builtinId="34" customBuiltin="1"/>
    <cellStyle name="%20 - Vurgu2 10" xfId="227" xr:uid="{AB8273F3-162D-4598-AF50-6AEFEA06A102}"/>
    <cellStyle name="%20 - Vurgu2 11" xfId="428" xr:uid="{508A7438-46E2-4E6A-99B1-856273F72822}"/>
    <cellStyle name="%20 - Vurgu2 12" xfId="448" xr:uid="{74208367-D5C1-4605-BE2A-271AF16BAB20}"/>
    <cellStyle name="%20 - Vurgu2 13" xfId="468" xr:uid="{BCCB6626-1B8F-49D2-ABBB-634337D41A25}"/>
    <cellStyle name="%20 - Vurgu2 14" xfId="488" xr:uid="{5FC59F10-DBD0-4636-8919-3C123378164E}"/>
    <cellStyle name="%20 - Vurgu2 15" xfId="508" xr:uid="{07044683-2601-4434-943C-49FF353FD842}"/>
    <cellStyle name="%20 - Vurgu2 16" xfId="528" xr:uid="{3CC4147F-CCC7-48D5-981E-D1A52ACB8648}"/>
    <cellStyle name="%20 - Vurgu2 2" xfId="54" xr:uid="{18DE9115-41DC-4F63-97EF-E61C67C5497A}"/>
    <cellStyle name="%20 - Vurgu2 2 2" xfId="256" xr:uid="{CEFC7D86-13EA-432A-A668-F3790EA4DDF8}"/>
    <cellStyle name="%20 - Vurgu2 3" xfId="83" xr:uid="{9E47ABE8-60D4-4938-9AF5-59ACA2179471}"/>
    <cellStyle name="%20 - Vurgu2 3 2" xfId="284" xr:uid="{051B0BB3-8315-40DB-A044-BEF70D083AD6}"/>
    <cellStyle name="%20 - Vurgu2 4" xfId="105" xr:uid="{9805B82C-328C-4A64-AE39-2456B49629E1}"/>
    <cellStyle name="%20 - Vurgu2 4 2" xfId="306" xr:uid="{FE82DBC2-55E6-44AF-8D49-FA5C6C87375C}"/>
    <cellStyle name="%20 - Vurgu2 5" xfId="127" xr:uid="{C88B807C-0B40-4639-9F10-40BB29F4AE41}"/>
    <cellStyle name="%20 - Vurgu2 5 2" xfId="328" xr:uid="{4AA1A800-6D88-421D-A07C-4FCD5E6FB863}"/>
    <cellStyle name="%20 - Vurgu2 6" xfId="147" xr:uid="{99401E24-A896-404D-B689-16EBBD63B1EB}"/>
    <cellStyle name="%20 - Vurgu2 6 2" xfId="348" xr:uid="{2E4D85D2-7E41-4DF1-A8B7-0E7B8B7E0A53}"/>
    <cellStyle name="%20 - Vurgu2 7" xfId="167" xr:uid="{1751E301-A63C-483B-BC5D-F76CE6C9010F}"/>
    <cellStyle name="%20 - Vurgu2 7 2" xfId="368" xr:uid="{0EADC837-1435-464F-BAB7-D1031F72C728}"/>
    <cellStyle name="%20 - Vurgu2 8" xfId="187" xr:uid="{5D448CA5-EB43-4FF6-9AE1-2507F05A5391}"/>
    <cellStyle name="%20 - Vurgu2 8 2" xfId="388" xr:uid="{DDC32E8D-E962-4DE6-8BBB-BD3DD390D80C}"/>
    <cellStyle name="%20 - Vurgu2 9" xfId="207" xr:uid="{862227BE-B3AE-488B-BCC1-24082D0FB142}"/>
    <cellStyle name="%20 - Vurgu2 9 2" xfId="408" xr:uid="{C6755905-94A0-4224-8E3F-8A83A8A295A7}"/>
    <cellStyle name="%20 - Vurgu3" xfId="31" builtinId="38" customBuiltin="1"/>
    <cellStyle name="%20 - Vurgu3 10" xfId="230" xr:uid="{63D41C1A-8203-4D9A-87B3-DCD162B02550}"/>
    <cellStyle name="%20 - Vurgu3 11" xfId="431" xr:uid="{29A7CA6E-D703-4423-8A13-44E1BF8273B5}"/>
    <cellStyle name="%20 - Vurgu3 12" xfId="451" xr:uid="{629BCBC5-23E9-431C-B930-5430849F25BA}"/>
    <cellStyle name="%20 - Vurgu3 13" xfId="471" xr:uid="{155D76B6-33B2-4D76-B307-E35D8FF59E3D}"/>
    <cellStyle name="%20 - Vurgu3 14" xfId="491" xr:uid="{ECF2BDE9-13C3-4C4B-8A97-39B931FD56CD}"/>
    <cellStyle name="%20 - Vurgu3 15" xfId="511" xr:uid="{FEDCBB64-2E2A-4EB4-968C-2478BEB75100}"/>
    <cellStyle name="%20 - Vurgu3 16" xfId="531" xr:uid="{7F236131-8BFA-4DB2-8789-0F55A9E22A0F}"/>
    <cellStyle name="%20 - Vurgu3 2" xfId="57" xr:uid="{D614FF1A-44F3-49D6-B8C0-DC2EC2A81757}"/>
    <cellStyle name="%20 - Vurgu3 2 2" xfId="259" xr:uid="{D6908CB8-3D00-4731-88CA-9011206AF8D7}"/>
    <cellStyle name="%20 - Vurgu3 3" xfId="86" xr:uid="{0519D515-11E5-4861-9908-90E7A024522E}"/>
    <cellStyle name="%20 - Vurgu3 3 2" xfId="287" xr:uid="{88F251DA-2CC3-4A4F-ABBF-D379C19CB014}"/>
    <cellStyle name="%20 - Vurgu3 4" xfId="108" xr:uid="{D3DEEF5B-10C5-4E92-8F35-823B7CC88B76}"/>
    <cellStyle name="%20 - Vurgu3 4 2" xfId="309" xr:uid="{2449F5C7-C582-43B5-8E8A-A496EB717B76}"/>
    <cellStyle name="%20 - Vurgu3 5" xfId="130" xr:uid="{C8AF0326-D9A3-4CDA-8F72-5C8812B13F8E}"/>
    <cellStyle name="%20 - Vurgu3 5 2" xfId="331" xr:uid="{FEFDB9AD-723F-471F-BA1B-F8A243543568}"/>
    <cellStyle name="%20 - Vurgu3 6" xfId="150" xr:uid="{64D29F8A-DEF4-4772-BA7E-17E3E1E214CB}"/>
    <cellStyle name="%20 - Vurgu3 6 2" xfId="351" xr:uid="{A2B4C809-622E-434A-B6D4-377D71E8FFA0}"/>
    <cellStyle name="%20 - Vurgu3 7" xfId="170" xr:uid="{577BC24C-CD2C-4AEB-947E-935E637A867E}"/>
    <cellStyle name="%20 - Vurgu3 7 2" xfId="371" xr:uid="{0050F870-BF1B-4528-8696-E37685D7327A}"/>
    <cellStyle name="%20 - Vurgu3 8" xfId="190" xr:uid="{DC2D81AF-0ADF-4674-80D1-84CA29C0A837}"/>
    <cellStyle name="%20 - Vurgu3 8 2" xfId="391" xr:uid="{50E2E6F3-A201-4038-BC67-E03CAB14E061}"/>
    <cellStyle name="%20 - Vurgu3 9" xfId="210" xr:uid="{102BC82E-3BE6-4D50-BBF6-359587CC6437}"/>
    <cellStyle name="%20 - Vurgu3 9 2" xfId="411" xr:uid="{0D0875C1-CCF2-446B-8418-953DE9F051E8}"/>
    <cellStyle name="%20 - Vurgu4" xfId="35" builtinId="42" customBuiltin="1"/>
    <cellStyle name="%20 - Vurgu4 10" xfId="233" xr:uid="{B93B1576-D9D0-42F7-8062-CB6206EB8DC6}"/>
    <cellStyle name="%20 - Vurgu4 11" xfId="434" xr:uid="{B05C3720-EDFA-4C96-AD52-D0722AED75F6}"/>
    <cellStyle name="%20 - Vurgu4 12" xfId="454" xr:uid="{5E9CCCA9-D1A1-4B15-B0E0-F48B9BA3C487}"/>
    <cellStyle name="%20 - Vurgu4 13" xfId="474" xr:uid="{E4F3C026-42D9-44E5-A0B4-6CF08AEF202E}"/>
    <cellStyle name="%20 - Vurgu4 14" xfId="494" xr:uid="{BA8AD4DB-1AE4-43C0-A73E-4D81417C74D9}"/>
    <cellStyle name="%20 - Vurgu4 15" xfId="514" xr:uid="{118814FB-0E52-4115-BD39-B263FBEDC387}"/>
    <cellStyle name="%20 - Vurgu4 16" xfId="534" xr:uid="{47652661-3C5E-454F-9D97-646C845DE1BA}"/>
    <cellStyle name="%20 - Vurgu4 2" xfId="60" xr:uid="{49D58171-74FD-45B1-AB13-7567283D0A37}"/>
    <cellStyle name="%20 - Vurgu4 2 2" xfId="262" xr:uid="{009C5A1E-47B7-4262-A68F-B5635E225A7D}"/>
    <cellStyle name="%20 - Vurgu4 3" xfId="89" xr:uid="{86F47E8D-4F93-4FA9-96E1-EF058EC9F14C}"/>
    <cellStyle name="%20 - Vurgu4 3 2" xfId="290" xr:uid="{667914B0-B23D-4E23-BEF0-9C6A78D422C9}"/>
    <cellStyle name="%20 - Vurgu4 4" xfId="111" xr:uid="{F9BD9829-0CCF-41EB-80AB-BB3B82C13371}"/>
    <cellStyle name="%20 - Vurgu4 4 2" xfId="312" xr:uid="{809791C2-7285-463E-AD6D-2CF489766D18}"/>
    <cellStyle name="%20 - Vurgu4 5" xfId="133" xr:uid="{CEEDFF03-ED5A-4BB7-AE27-37F96A616974}"/>
    <cellStyle name="%20 - Vurgu4 5 2" xfId="334" xr:uid="{DAA16A94-8A65-405E-89B8-B927EFFACBFD}"/>
    <cellStyle name="%20 - Vurgu4 6" xfId="153" xr:uid="{2658A245-F9AF-44F0-AED9-0C30AFB7D7BB}"/>
    <cellStyle name="%20 - Vurgu4 6 2" xfId="354" xr:uid="{252AA652-C554-49C8-8787-DC05B4BEDF9A}"/>
    <cellStyle name="%20 - Vurgu4 7" xfId="173" xr:uid="{6CF1509A-7C00-46D9-9376-1562FB79A322}"/>
    <cellStyle name="%20 - Vurgu4 7 2" xfId="374" xr:uid="{72D5B733-BB69-4354-83AA-697AF196C6D6}"/>
    <cellStyle name="%20 - Vurgu4 8" xfId="193" xr:uid="{31C98638-CC19-4DF2-BAA1-BF88603E8116}"/>
    <cellStyle name="%20 - Vurgu4 8 2" xfId="394" xr:uid="{8AE7B286-9C88-40E0-9684-2E9BE35164AE}"/>
    <cellStyle name="%20 - Vurgu4 9" xfId="213" xr:uid="{BD64FFE5-591F-4183-A1E3-905C8E7812CB}"/>
    <cellStyle name="%20 - Vurgu4 9 2" xfId="414" xr:uid="{9575CCA9-BA8B-4D85-8D3A-C13458B697E7}"/>
    <cellStyle name="%20 - Vurgu5" xfId="39" builtinId="46" customBuiltin="1"/>
    <cellStyle name="%20 - Vurgu5 10" xfId="236" xr:uid="{CECD83EB-B331-4A05-BE3E-F6C4EA0E824E}"/>
    <cellStyle name="%20 - Vurgu5 11" xfId="437" xr:uid="{7277CBE5-8C37-4969-BCD1-37E08D1218BD}"/>
    <cellStyle name="%20 - Vurgu5 12" xfId="457" xr:uid="{54CBAD76-545D-49F8-B0A3-8D45A52ADB17}"/>
    <cellStyle name="%20 - Vurgu5 13" xfId="477" xr:uid="{B09723E8-F737-43C9-9D0E-19187B83E3C9}"/>
    <cellStyle name="%20 - Vurgu5 14" xfId="497" xr:uid="{AE3D68E2-5426-4868-B5CF-309EB2F7E713}"/>
    <cellStyle name="%20 - Vurgu5 15" xfId="517" xr:uid="{8C576BA4-DB3A-4483-B39C-1A9FE6F620E3}"/>
    <cellStyle name="%20 - Vurgu5 16" xfId="537" xr:uid="{C12F4ABC-FDA4-41FB-9B3C-006EACCCCDF7}"/>
    <cellStyle name="%20 - Vurgu5 2" xfId="63" xr:uid="{67BF99BF-3F97-48FB-A218-88D50FCEAF95}"/>
    <cellStyle name="%20 - Vurgu5 2 2" xfId="265" xr:uid="{1A107D52-FEA3-4733-A582-CD2B86D57345}"/>
    <cellStyle name="%20 - Vurgu5 3" xfId="92" xr:uid="{D956D950-4166-4D93-9760-3E96F2D45A2C}"/>
    <cellStyle name="%20 - Vurgu5 3 2" xfId="293" xr:uid="{AE2ABF73-C8CD-4565-B750-303DED6752A8}"/>
    <cellStyle name="%20 - Vurgu5 4" xfId="114" xr:uid="{DF94EE22-ACCA-4377-87FA-AD94CD4DD037}"/>
    <cellStyle name="%20 - Vurgu5 4 2" xfId="315" xr:uid="{94A6B4D2-408A-4520-A00F-182C9902EC3D}"/>
    <cellStyle name="%20 - Vurgu5 5" xfId="136" xr:uid="{792EAF7E-01D9-4AF8-AA35-05B6AEE9B11D}"/>
    <cellStyle name="%20 - Vurgu5 5 2" xfId="337" xr:uid="{252FE99D-AA7B-41FC-8D37-A842BC3D9C44}"/>
    <cellStyle name="%20 - Vurgu5 6" xfId="156" xr:uid="{E0CE358D-699F-440A-9169-AB4950A80FB6}"/>
    <cellStyle name="%20 - Vurgu5 6 2" xfId="357" xr:uid="{4CD44FB4-17E1-4CE8-9D72-79BA0F26957B}"/>
    <cellStyle name="%20 - Vurgu5 7" xfId="176" xr:uid="{BA7CADB1-3DAA-429C-9076-F02405749E2A}"/>
    <cellStyle name="%20 - Vurgu5 7 2" xfId="377" xr:uid="{A04E3A13-9C4B-4B11-9890-3E824F8ADE66}"/>
    <cellStyle name="%20 - Vurgu5 8" xfId="196" xr:uid="{C5138EEA-0263-4477-8F8A-68D03FD5C4E9}"/>
    <cellStyle name="%20 - Vurgu5 8 2" xfId="397" xr:uid="{0A1AD235-AC0B-4987-B266-FCABB27EC5D3}"/>
    <cellStyle name="%20 - Vurgu5 9" xfId="216" xr:uid="{BD07D891-E345-4EC6-934D-B3EC0D6DC1FD}"/>
    <cellStyle name="%20 - Vurgu5 9 2" xfId="417" xr:uid="{A1DEFDB4-61C0-460D-8480-A15EC7D53E23}"/>
    <cellStyle name="%20 - Vurgu6" xfId="43" builtinId="50" customBuiltin="1"/>
    <cellStyle name="%20 - Vurgu6 10" xfId="239" xr:uid="{75CCB01A-E48C-46B6-8E74-D3C3F1E0B258}"/>
    <cellStyle name="%20 - Vurgu6 11" xfId="440" xr:uid="{7BD5BE47-E338-4492-B6AC-15FEA29C32F3}"/>
    <cellStyle name="%20 - Vurgu6 12" xfId="460" xr:uid="{56492BBD-10EE-49DA-AEA4-4E82F0152764}"/>
    <cellStyle name="%20 - Vurgu6 13" xfId="480" xr:uid="{A218EFB5-FD61-4F8B-B228-A1BB95DCE81D}"/>
    <cellStyle name="%20 - Vurgu6 14" xfId="500" xr:uid="{AC1CC6AA-F977-47FE-8B57-9F77359BEB8B}"/>
    <cellStyle name="%20 - Vurgu6 15" xfId="520" xr:uid="{0B5FF67A-D8F8-44BE-8D90-889F89CD6276}"/>
    <cellStyle name="%20 - Vurgu6 16" xfId="540" xr:uid="{CB4C80A3-96BB-4ACC-8B06-37724C8B76E5}"/>
    <cellStyle name="%20 - Vurgu6 2" xfId="66" xr:uid="{7AB857D1-3EC9-4BEE-8486-1E4850ACA56F}"/>
    <cellStyle name="%20 - Vurgu6 2 2" xfId="268" xr:uid="{B83E9749-8453-4D51-AD72-351F70BF8936}"/>
    <cellStyle name="%20 - Vurgu6 3" xfId="95" xr:uid="{FD06925F-BE82-4317-B59D-1B9511566EB3}"/>
    <cellStyle name="%20 - Vurgu6 3 2" xfId="296" xr:uid="{C1D98DBF-D591-4738-B30A-218AB6F40A4B}"/>
    <cellStyle name="%20 - Vurgu6 4" xfId="117" xr:uid="{07230A1F-0FCD-45AC-B7BA-1D19E5CDA106}"/>
    <cellStyle name="%20 - Vurgu6 4 2" xfId="318" xr:uid="{B238F7AF-1A1D-45B9-86F9-145F8C13321E}"/>
    <cellStyle name="%20 - Vurgu6 5" xfId="139" xr:uid="{09A4F145-6F41-46E0-BA8D-19232DF37188}"/>
    <cellStyle name="%20 - Vurgu6 5 2" xfId="340" xr:uid="{D4844396-512A-494B-9365-C9D71E9C5307}"/>
    <cellStyle name="%20 - Vurgu6 6" xfId="159" xr:uid="{D54F2BDA-9303-4EBE-91EB-5956EDE194CF}"/>
    <cellStyle name="%20 - Vurgu6 6 2" xfId="360" xr:uid="{C99CC07F-E745-443A-9E99-F1BDB308B183}"/>
    <cellStyle name="%20 - Vurgu6 7" xfId="179" xr:uid="{F12F5C3B-5B52-4BE7-ADD4-BEADF37DC2F0}"/>
    <cellStyle name="%20 - Vurgu6 7 2" xfId="380" xr:uid="{36060E6A-753B-489C-9E1D-5CC349474581}"/>
    <cellStyle name="%20 - Vurgu6 8" xfId="199" xr:uid="{0D8B183F-304C-4C12-9150-1A751D7B6AF3}"/>
    <cellStyle name="%20 - Vurgu6 8 2" xfId="400" xr:uid="{48D1C022-C0DF-4235-A886-829F928C1B98}"/>
    <cellStyle name="%20 - Vurgu6 9" xfId="219" xr:uid="{D3845979-AF3B-4BA4-BB93-364491CE3B69}"/>
    <cellStyle name="%20 - Vurgu6 9 2" xfId="420" xr:uid="{BC491CF1-4544-4DC8-A8EA-DD3C4F869DCD}"/>
    <cellStyle name="%40 - Vurgu1" xfId="24" builtinId="31" customBuiltin="1"/>
    <cellStyle name="%40 - Vurgu1 10" xfId="225" xr:uid="{E571204C-F21E-4000-ABA9-1473FDC663F7}"/>
    <cellStyle name="%40 - Vurgu1 11" xfId="426" xr:uid="{5E3EBFB9-5D64-46B3-AEBD-B5D6D20E50CD}"/>
    <cellStyle name="%40 - Vurgu1 12" xfId="446" xr:uid="{FECD35A0-54BB-4F77-81C2-A94EEDF73A6B}"/>
    <cellStyle name="%40 - Vurgu1 13" xfId="466" xr:uid="{F7376C4D-56C4-4790-A59A-6028FE7A66F0}"/>
    <cellStyle name="%40 - Vurgu1 14" xfId="486" xr:uid="{226725D5-2FF6-419B-B4D4-F708EC1D8A3A}"/>
    <cellStyle name="%40 - Vurgu1 15" xfId="506" xr:uid="{90E57E5E-D5A0-49FF-AA26-C428012D8892}"/>
    <cellStyle name="%40 - Vurgu1 16" xfId="526" xr:uid="{14A850C6-FB5C-42DD-99E8-0A59B57C11F1}"/>
    <cellStyle name="%40 - Vurgu1 2" xfId="52" xr:uid="{08701A5A-0D06-45A5-B3C5-ACCEA733E21C}"/>
    <cellStyle name="%40 - Vurgu1 2 2" xfId="254" xr:uid="{E3C1CEE8-6E3D-4E3A-92DB-CECF7682F5B1}"/>
    <cellStyle name="%40 - Vurgu1 3" xfId="81" xr:uid="{D50F211E-C199-48DA-87E6-B6C12C11197C}"/>
    <cellStyle name="%40 - Vurgu1 3 2" xfId="282" xr:uid="{13A51843-28A4-412F-B5A6-54CDEC7F6446}"/>
    <cellStyle name="%40 - Vurgu1 4" xfId="103" xr:uid="{6BA29F34-F234-47EF-8AD8-9B9BCD8FF61D}"/>
    <cellStyle name="%40 - Vurgu1 4 2" xfId="304" xr:uid="{23A8ADBB-A199-4F3B-A002-609A1DA026F8}"/>
    <cellStyle name="%40 - Vurgu1 5" xfId="125" xr:uid="{4A63938D-14C2-4155-9567-E1ED152D5418}"/>
    <cellStyle name="%40 - Vurgu1 5 2" xfId="326" xr:uid="{2102F986-A2A8-4533-88A6-E2D87B230410}"/>
    <cellStyle name="%40 - Vurgu1 6" xfId="145" xr:uid="{47F53EE5-AA9F-4C30-B0EB-E5A8350AE0E8}"/>
    <cellStyle name="%40 - Vurgu1 6 2" xfId="346" xr:uid="{97F4FEEA-A819-44EF-93F0-322B47535B78}"/>
    <cellStyle name="%40 - Vurgu1 7" xfId="165" xr:uid="{AF9950B6-28A8-4EBB-9CC9-CD206CDE5518}"/>
    <cellStyle name="%40 - Vurgu1 7 2" xfId="366" xr:uid="{BF7EEA43-BA08-4B4C-96DD-3CC24C5378E0}"/>
    <cellStyle name="%40 - Vurgu1 8" xfId="185" xr:uid="{BB3C732C-2801-43DA-8982-78400F5D3CD8}"/>
    <cellStyle name="%40 - Vurgu1 8 2" xfId="386" xr:uid="{F4A5116D-5129-496C-BA8A-C8AF044C0439}"/>
    <cellStyle name="%40 - Vurgu1 9" xfId="205" xr:uid="{BDFE2C32-D512-44B4-95BB-044BDAEA07B7}"/>
    <cellStyle name="%40 - Vurgu1 9 2" xfId="406" xr:uid="{5D83D0B0-568A-41D6-A273-B187691A0BDC}"/>
    <cellStyle name="%40 - Vurgu2" xfId="28" builtinId="35" customBuiltin="1"/>
    <cellStyle name="%40 - Vurgu2 10" xfId="228" xr:uid="{31D332F2-A337-44B0-8420-8BE6F3538759}"/>
    <cellStyle name="%40 - Vurgu2 11" xfId="429" xr:uid="{8923E6E9-F1FF-4988-8A10-E15CEA6748BF}"/>
    <cellStyle name="%40 - Vurgu2 12" xfId="449" xr:uid="{E58710B4-AF47-4CEC-9971-3CBE82BB7A99}"/>
    <cellStyle name="%40 - Vurgu2 13" xfId="469" xr:uid="{510F1652-30ED-43EC-BB92-5409181FADF8}"/>
    <cellStyle name="%40 - Vurgu2 14" xfId="489" xr:uid="{0A683AF2-C256-4AF9-98C9-C5B588A8EC22}"/>
    <cellStyle name="%40 - Vurgu2 15" xfId="509" xr:uid="{C97F6D2F-C1DA-4ED0-8945-C88E20114028}"/>
    <cellStyle name="%40 - Vurgu2 16" xfId="529" xr:uid="{3B78509D-B722-423A-BA38-32A74DF911EB}"/>
    <cellStyle name="%40 - Vurgu2 2" xfId="55" xr:uid="{18A451DF-7ADF-414D-A0C0-13870239320D}"/>
    <cellStyle name="%40 - Vurgu2 2 2" xfId="257" xr:uid="{70FB7ED7-C442-4B17-85C4-875B8DF33CE2}"/>
    <cellStyle name="%40 - Vurgu2 3" xfId="84" xr:uid="{DD55C299-265E-4C7E-A1A8-5C8D4F39E168}"/>
    <cellStyle name="%40 - Vurgu2 3 2" xfId="285" xr:uid="{F011CE7E-8F6D-4FF9-9C2F-68BB882E6658}"/>
    <cellStyle name="%40 - Vurgu2 4" xfId="106" xr:uid="{AE386B4A-532A-4430-8877-554BC586B010}"/>
    <cellStyle name="%40 - Vurgu2 4 2" xfId="307" xr:uid="{178D7900-43A8-4B92-A39C-38031D7A7223}"/>
    <cellStyle name="%40 - Vurgu2 5" xfId="128" xr:uid="{A00BBC1C-DA2A-4E5E-B60D-B537F8D87B6B}"/>
    <cellStyle name="%40 - Vurgu2 5 2" xfId="329" xr:uid="{0E81B5D5-A1F5-49EE-B610-56D5D0573ACA}"/>
    <cellStyle name="%40 - Vurgu2 6" xfId="148" xr:uid="{62147B0F-F5C5-4D4E-91F2-B43D34B25836}"/>
    <cellStyle name="%40 - Vurgu2 6 2" xfId="349" xr:uid="{0FCF8CF1-4305-4B8B-A4BB-BE5482083BB4}"/>
    <cellStyle name="%40 - Vurgu2 7" xfId="168" xr:uid="{C1303EE8-1436-4959-91F9-20F131996E75}"/>
    <cellStyle name="%40 - Vurgu2 7 2" xfId="369" xr:uid="{B7424B74-7B52-4ED1-A8D2-8181381FA3E3}"/>
    <cellStyle name="%40 - Vurgu2 8" xfId="188" xr:uid="{DC2FAE25-14B5-4BFA-858E-BE8291BF4812}"/>
    <cellStyle name="%40 - Vurgu2 8 2" xfId="389" xr:uid="{000B0DD4-3B20-4BDB-A44E-A70ED3EDA57F}"/>
    <cellStyle name="%40 - Vurgu2 9" xfId="208" xr:uid="{6797FEC1-0096-4DA2-A720-E96032112035}"/>
    <cellStyle name="%40 - Vurgu2 9 2" xfId="409" xr:uid="{3DB9A906-E5DB-4365-820E-CE437A57F30C}"/>
    <cellStyle name="%40 - Vurgu3" xfId="32" builtinId="39" customBuiltin="1"/>
    <cellStyle name="%40 - Vurgu3 10" xfId="231" xr:uid="{BC2E9E0A-432C-46A7-BACD-FF9A6740D9D7}"/>
    <cellStyle name="%40 - Vurgu3 11" xfId="432" xr:uid="{6237C254-A537-446E-9D4C-99F92F5797F3}"/>
    <cellStyle name="%40 - Vurgu3 12" xfId="452" xr:uid="{AC9B6894-D97C-4C02-A1A2-15456737A15F}"/>
    <cellStyle name="%40 - Vurgu3 13" xfId="472" xr:uid="{74F4B265-4909-4CD8-AE6C-1827D6B751B9}"/>
    <cellStyle name="%40 - Vurgu3 14" xfId="492" xr:uid="{C09C1EEC-348F-4882-9DD7-86EA14AE1030}"/>
    <cellStyle name="%40 - Vurgu3 15" xfId="512" xr:uid="{AB69FD1D-8C3D-4C5A-93BB-5C03DD508798}"/>
    <cellStyle name="%40 - Vurgu3 16" xfId="532" xr:uid="{AA8CD4C6-3164-4EAA-B3B1-095A68D8C5EC}"/>
    <cellStyle name="%40 - Vurgu3 2" xfId="58" xr:uid="{988C819E-A986-4D92-B02C-EA66EFE8D020}"/>
    <cellStyle name="%40 - Vurgu3 2 2" xfId="260" xr:uid="{18B7FE69-04FA-40A9-B6B7-A413BDFEE83E}"/>
    <cellStyle name="%40 - Vurgu3 3" xfId="87" xr:uid="{2FA4E722-346E-4A43-9FA9-BFEE4E6F0622}"/>
    <cellStyle name="%40 - Vurgu3 3 2" xfId="288" xr:uid="{265FF587-D7F0-4116-97B7-4364C68BC416}"/>
    <cellStyle name="%40 - Vurgu3 4" xfId="109" xr:uid="{45208C10-9F10-406E-ADA2-C1356C31AAA4}"/>
    <cellStyle name="%40 - Vurgu3 4 2" xfId="310" xr:uid="{4B78772C-C501-4B6B-8171-9B37E54E873B}"/>
    <cellStyle name="%40 - Vurgu3 5" xfId="131" xr:uid="{2C514D97-641B-4008-87FA-08F1E688EC5A}"/>
    <cellStyle name="%40 - Vurgu3 5 2" xfId="332" xr:uid="{EC2377E5-6508-4F80-A76A-DBF51224B9B6}"/>
    <cellStyle name="%40 - Vurgu3 6" xfId="151" xr:uid="{F04759B1-6BC2-4304-A39A-20D7108068D6}"/>
    <cellStyle name="%40 - Vurgu3 6 2" xfId="352" xr:uid="{182A2FD5-CE5F-468E-A1C6-EA5ADAD24ECB}"/>
    <cellStyle name="%40 - Vurgu3 7" xfId="171" xr:uid="{E044AB21-97C2-4148-B5BB-419E29358C1D}"/>
    <cellStyle name="%40 - Vurgu3 7 2" xfId="372" xr:uid="{9C7B7E7D-8C1F-42B9-8139-559D8461C8CD}"/>
    <cellStyle name="%40 - Vurgu3 8" xfId="191" xr:uid="{15B9A71C-B5A1-4815-B6B4-1D87EA403F59}"/>
    <cellStyle name="%40 - Vurgu3 8 2" xfId="392" xr:uid="{B51D5313-645E-44B0-83B5-554F0AAFCEE7}"/>
    <cellStyle name="%40 - Vurgu3 9" xfId="211" xr:uid="{680AACAF-678E-439A-977C-0FC3B4B77EBB}"/>
    <cellStyle name="%40 - Vurgu3 9 2" xfId="412" xr:uid="{E7C1B933-58DE-46DD-B909-DD636C47082A}"/>
    <cellStyle name="%40 - Vurgu4" xfId="36" builtinId="43" customBuiltin="1"/>
    <cellStyle name="%40 - Vurgu4 10" xfId="234" xr:uid="{48B61280-AF06-4FDC-BFB0-125B76BCB316}"/>
    <cellStyle name="%40 - Vurgu4 11" xfId="435" xr:uid="{AFE65D01-A488-410A-AEA0-183346CDCD60}"/>
    <cellStyle name="%40 - Vurgu4 12" xfId="455" xr:uid="{89750D8F-A8BD-40A1-89CA-6460EABAC724}"/>
    <cellStyle name="%40 - Vurgu4 13" xfId="475" xr:uid="{A083F729-6284-4910-AABB-ADFB5FC112D2}"/>
    <cellStyle name="%40 - Vurgu4 14" xfId="495" xr:uid="{A7F0DD00-4D23-4C3F-90D0-934F369069D0}"/>
    <cellStyle name="%40 - Vurgu4 15" xfId="515" xr:uid="{D7340916-0EC8-4CE5-B892-DBD65CB0BD1F}"/>
    <cellStyle name="%40 - Vurgu4 16" xfId="535" xr:uid="{5F68DF71-C37B-49E8-9B9E-1455B8BD112D}"/>
    <cellStyle name="%40 - Vurgu4 2" xfId="61" xr:uid="{95D36050-8A5C-434E-AAE2-B5066A257CC7}"/>
    <cellStyle name="%40 - Vurgu4 2 2" xfId="263" xr:uid="{82AAB522-19C5-4BA3-8B9F-7C2FF5F78A6A}"/>
    <cellStyle name="%40 - Vurgu4 3" xfId="90" xr:uid="{3D21F3A9-F3FE-4B3C-8415-3D41142F3A50}"/>
    <cellStyle name="%40 - Vurgu4 3 2" xfId="291" xr:uid="{1272EF05-3071-4078-98EE-2D3FDE1437E4}"/>
    <cellStyle name="%40 - Vurgu4 4" xfId="112" xr:uid="{D32275CF-E288-43B4-BC5E-158B95E1DF94}"/>
    <cellStyle name="%40 - Vurgu4 4 2" xfId="313" xr:uid="{A10A815F-2D57-4BFC-A4E9-27C6A1007F1F}"/>
    <cellStyle name="%40 - Vurgu4 5" xfId="134" xr:uid="{3362283D-145B-4A57-9D52-33911903D263}"/>
    <cellStyle name="%40 - Vurgu4 5 2" xfId="335" xr:uid="{31B9271A-3BE4-4F26-9AC5-C986D3A83DF9}"/>
    <cellStyle name="%40 - Vurgu4 6" xfId="154" xr:uid="{4F40EF3A-2231-4A29-86C1-D93FA15DC906}"/>
    <cellStyle name="%40 - Vurgu4 6 2" xfId="355" xr:uid="{E680A376-5175-427F-BA06-6590446608F3}"/>
    <cellStyle name="%40 - Vurgu4 7" xfId="174" xr:uid="{D8E3B1D2-753D-452E-B3FA-19E8A6EF2C68}"/>
    <cellStyle name="%40 - Vurgu4 7 2" xfId="375" xr:uid="{386B3A90-EA6F-4D87-8A92-25EC4E4F49DB}"/>
    <cellStyle name="%40 - Vurgu4 8" xfId="194" xr:uid="{C85437B4-D0BC-4A34-A543-CDF137712F7E}"/>
    <cellStyle name="%40 - Vurgu4 8 2" xfId="395" xr:uid="{9C7D5FB7-49CB-42A3-9E5B-B8B39A3C6B48}"/>
    <cellStyle name="%40 - Vurgu4 9" xfId="214" xr:uid="{FDD58EE0-2AC0-4BBF-AF61-4D4A541A5617}"/>
    <cellStyle name="%40 - Vurgu4 9 2" xfId="415" xr:uid="{8B3EDF77-1214-4EED-B04F-B71DB0F1317E}"/>
    <cellStyle name="%40 - Vurgu5" xfId="40" builtinId="47" customBuiltin="1"/>
    <cellStyle name="%40 - Vurgu5 10" xfId="237" xr:uid="{E710FA40-3775-4288-AA68-CED74EB14E57}"/>
    <cellStyle name="%40 - Vurgu5 11" xfId="438" xr:uid="{005B5F7C-F069-48E0-BF67-35508F1EB4BE}"/>
    <cellStyle name="%40 - Vurgu5 12" xfId="458" xr:uid="{B673CBCF-F42C-444C-BC54-DA6B13414678}"/>
    <cellStyle name="%40 - Vurgu5 13" xfId="478" xr:uid="{D9AE3B38-862E-4652-B0DD-87353261852B}"/>
    <cellStyle name="%40 - Vurgu5 14" xfId="498" xr:uid="{44D41661-1ED5-4A52-9198-E5BA545C2DBC}"/>
    <cellStyle name="%40 - Vurgu5 15" xfId="518" xr:uid="{E6C5CF2A-1B02-4972-9062-DF6581235A47}"/>
    <cellStyle name="%40 - Vurgu5 16" xfId="538" xr:uid="{F9E859DA-B06E-4895-BF1D-31A34FD8A85C}"/>
    <cellStyle name="%40 - Vurgu5 2" xfId="64" xr:uid="{9560DA67-1FA6-4AFB-A89F-717AAEC428D7}"/>
    <cellStyle name="%40 - Vurgu5 2 2" xfId="266" xr:uid="{4C2598A0-879A-4F3C-9123-BA88FA2C43D5}"/>
    <cellStyle name="%40 - Vurgu5 3" xfId="93" xr:uid="{EB35A475-C125-491E-AB11-E2ABDDA2D8A5}"/>
    <cellStyle name="%40 - Vurgu5 3 2" xfId="294" xr:uid="{DB4EB6F9-1A99-4E94-A651-4388CEFD0448}"/>
    <cellStyle name="%40 - Vurgu5 4" xfId="115" xr:uid="{9AEAF83A-BD0D-49AE-AE17-D9F1897CB846}"/>
    <cellStyle name="%40 - Vurgu5 4 2" xfId="316" xr:uid="{38F530FF-CDEE-4E3D-9A08-DDCC31A7BD1C}"/>
    <cellStyle name="%40 - Vurgu5 5" xfId="137" xr:uid="{53C03F2D-385F-47C2-9999-EF755C834B49}"/>
    <cellStyle name="%40 - Vurgu5 5 2" xfId="338" xr:uid="{16948F45-A5E9-4B26-B48F-15757F55BC93}"/>
    <cellStyle name="%40 - Vurgu5 6" xfId="157" xr:uid="{9206C485-9EA8-470C-AFE4-C7B8EBD31907}"/>
    <cellStyle name="%40 - Vurgu5 6 2" xfId="358" xr:uid="{D70D38E0-3050-478B-9950-E95F86719BD5}"/>
    <cellStyle name="%40 - Vurgu5 7" xfId="177" xr:uid="{358EAB64-5667-4D8E-B691-7EDA6C32B2A4}"/>
    <cellStyle name="%40 - Vurgu5 7 2" xfId="378" xr:uid="{3292B3DB-21C6-41F7-91F4-9F6A6B91B9B6}"/>
    <cellStyle name="%40 - Vurgu5 8" xfId="197" xr:uid="{682B3F8E-852A-4C5F-8DA5-BDCE55B08010}"/>
    <cellStyle name="%40 - Vurgu5 8 2" xfId="398" xr:uid="{9FD72014-5D2C-4D42-8726-D822C09BBA5F}"/>
    <cellStyle name="%40 - Vurgu5 9" xfId="217" xr:uid="{E79526DF-8541-4662-A4F1-E6393C469BBA}"/>
    <cellStyle name="%40 - Vurgu5 9 2" xfId="418" xr:uid="{5696AAD3-EA8D-43B9-9B3A-13944E812D0F}"/>
    <cellStyle name="%40 - Vurgu6" xfId="44" builtinId="51" customBuiltin="1"/>
    <cellStyle name="%40 - Vurgu6 10" xfId="240" xr:uid="{75A81505-74FB-46B4-86F1-C6AFF4DE9BF8}"/>
    <cellStyle name="%40 - Vurgu6 11" xfId="441" xr:uid="{8AE4B64C-A2F6-49A8-A862-510CDFA9FF17}"/>
    <cellStyle name="%40 - Vurgu6 12" xfId="461" xr:uid="{3CBE93AE-8D7E-4EF3-9EAC-ED30A7135A4D}"/>
    <cellStyle name="%40 - Vurgu6 13" xfId="481" xr:uid="{4C8D74FE-DD71-4132-A942-72576ED7D57E}"/>
    <cellStyle name="%40 - Vurgu6 14" xfId="501" xr:uid="{61F5923B-08C7-46D5-8B3E-9F2AC625A270}"/>
    <cellStyle name="%40 - Vurgu6 15" xfId="521" xr:uid="{62CF5BFE-500A-425B-9106-1A6B709DDE60}"/>
    <cellStyle name="%40 - Vurgu6 16" xfId="541" xr:uid="{FDBA2FC7-219D-4C89-9ABC-1F87D239B1FA}"/>
    <cellStyle name="%40 - Vurgu6 2" xfId="67" xr:uid="{DBA35009-884B-4E3F-9673-8D341F5C551C}"/>
    <cellStyle name="%40 - Vurgu6 2 2" xfId="269" xr:uid="{011557B6-18E1-4FDD-8CF9-0910F2A145E7}"/>
    <cellStyle name="%40 - Vurgu6 3" xfId="96" xr:uid="{F01A2E7D-E284-4778-85D6-84425AA6E482}"/>
    <cellStyle name="%40 - Vurgu6 3 2" xfId="297" xr:uid="{A61B564D-BA03-491B-AFE1-85F4ADF7CFC8}"/>
    <cellStyle name="%40 - Vurgu6 4" xfId="118" xr:uid="{CD0129AE-CBB1-4458-8B30-DDE64DA560B3}"/>
    <cellStyle name="%40 - Vurgu6 4 2" xfId="319" xr:uid="{4B2662C6-6AD4-4833-8905-BF92CA120A5D}"/>
    <cellStyle name="%40 - Vurgu6 5" xfId="140" xr:uid="{55A4A998-705D-4173-BE82-2B376377C6B5}"/>
    <cellStyle name="%40 - Vurgu6 5 2" xfId="341" xr:uid="{A256F349-FC65-4AC7-9E1F-8C6894759E32}"/>
    <cellStyle name="%40 - Vurgu6 6" xfId="160" xr:uid="{1B64A753-BF69-43EE-B517-E8015B7366AD}"/>
    <cellStyle name="%40 - Vurgu6 6 2" xfId="361" xr:uid="{7878381F-A1AC-4EBB-B91D-FFC0BF86F6F4}"/>
    <cellStyle name="%40 - Vurgu6 7" xfId="180" xr:uid="{4CE8A19B-9989-454E-857F-A1D555B8B171}"/>
    <cellStyle name="%40 - Vurgu6 7 2" xfId="381" xr:uid="{1696527E-3291-408E-B392-29E87949921B}"/>
    <cellStyle name="%40 - Vurgu6 8" xfId="200" xr:uid="{0CDC73D2-539D-430F-AD81-11D156B33880}"/>
    <cellStyle name="%40 - Vurgu6 8 2" xfId="401" xr:uid="{6AFEA43D-AAC1-467F-ABCF-F723F726C0D9}"/>
    <cellStyle name="%40 - Vurgu6 9" xfId="220" xr:uid="{47FC8C4B-A17A-4714-A8D4-80600DB4B920}"/>
    <cellStyle name="%40 - Vurgu6 9 2" xfId="421" xr:uid="{E2692E21-95ED-4D6E-8387-D220B1A5C5A2}"/>
    <cellStyle name="%60 - Vurgu1" xfId="25" builtinId="32" customBuiltin="1"/>
    <cellStyle name="%60 - Vurgu1 10" xfId="226" xr:uid="{47C37B08-4CC3-4D2B-9034-FCE0F7F30F62}"/>
    <cellStyle name="%60 - Vurgu1 11" xfId="427" xr:uid="{4C74E806-A378-428E-ACC9-D66F6AEB5D35}"/>
    <cellStyle name="%60 - Vurgu1 12" xfId="447" xr:uid="{CC0859DD-A61D-4BDB-BC5C-AA27564C8340}"/>
    <cellStyle name="%60 - Vurgu1 13" xfId="467" xr:uid="{9E9F94C6-9E82-4C82-813A-915716A572B3}"/>
    <cellStyle name="%60 - Vurgu1 14" xfId="487" xr:uid="{BE6E6916-C872-4E6C-964E-0B49B92CD86B}"/>
    <cellStyle name="%60 - Vurgu1 15" xfId="507" xr:uid="{6D762828-059E-41F9-8333-7EED5A3BF249}"/>
    <cellStyle name="%60 - Vurgu1 16" xfId="527" xr:uid="{7A3A5285-F4CE-43F2-AB05-B14BDF5BFAA0}"/>
    <cellStyle name="%60 - Vurgu1 2" xfId="53" xr:uid="{B120882F-73A5-40BB-8CDF-A82624AF2B10}"/>
    <cellStyle name="%60 - Vurgu1 2 2" xfId="255" xr:uid="{8EF9C02D-E9D7-424B-88E9-8276353CF6A6}"/>
    <cellStyle name="%60 - Vurgu1 3" xfId="82" xr:uid="{603FD121-84C2-4A91-A08C-C56046296AAF}"/>
    <cellStyle name="%60 - Vurgu1 3 2" xfId="283" xr:uid="{DD121CE1-67C1-4514-8D55-C07B0043FE7C}"/>
    <cellStyle name="%60 - Vurgu1 4" xfId="104" xr:uid="{A029B12F-9382-4EC5-92D3-6F3BD4A3D386}"/>
    <cellStyle name="%60 - Vurgu1 4 2" xfId="305" xr:uid="{82DD57EA-3A6E-4A1C-B7A8-240CEB21084E}"/>
    <cellStyle name="%60 - Vurgu1 5" xfId="126" xr:uid="{7F5801F8-D133-4328-B792-1E629BC9DB64}"/>
    <cellStyle name="%60 - Vurgu1 5 2" xfId="327" xr:uid="{C60A5AD6-A740-4A71-A91C-0057C6DE9D69}"/>
    <cellStyle name="%60 - Vurgu1 6" xfId="146" xr:uid="{781FD3EF-32E8-422A-B711-61C886F1756E}"/>
    <cellStyle name="%60 - Vurgu1 6 2" xfId="347" xr:uid="{E9EF34BB-4CC3-4D7C-9FB0-56459F8A70F2}"/>
    <cellStyle name="%60 - Vurgu1 7" xfId="166" xr:uid="{0803CA6D-2D40-4ED8-9642-9634FDA07451}"/>
    <cellStyle name="%60 - Vurgu1 7 2" xfId="367" xr:uid="{C7AD6D52-9EC9-42D2-8355-3DDF7595741B}"/>
    <cellStyle name="%60 - Vurgu1 8" xfId="186" xr:uid="{B7FBC6EB-58D2-45AB-BB01-E7F2CDDBC186}"/>
    <cellStyle name="%60 - Vurgu1 8 2" xfId="387" xr:uid="{3E3796AD-2BDC-48F4-942B-A0905A63056D}"/>
    <cellStyle name="%60 - Vurgu1 9" xfId="206" xr:uid="{3C7DF3AA-3DEA-4AFD-ADEE-116E8C3936DB}"/>
    <cellStyle name="%60 - Vurgu1 9 2" xfId="407" xr:uid="{C35C183C-C229-43C0-AFB8-C457ADF2A904}"/>
    <cellStyle name="%60 - Vurgu2" xfId="29" builtinId="36" customBuiltin="1"/>
    <cellStyle name="%60 - Vurgu2 10" xfId="229" xr:uid="{5F153943-8BEC-4A25-86E6-DF0687523625}"/>
    <cellStyle name="%60 - Vurgu2 11" xfId="430" xr:uid="{767FFAFD-EF14-44BB-AF2F-8953ACD56C5C}"/>
    <cellStyle name="%60 - Vurgu2 12" xfId="450" xr:uid="{9601C5C7-9E68-4E93-B619-2839FF1BEA74}"/>
    <cellStyle name="%60 - Vurgu2 13" xfId="470" xr:uid="{AF5A04E0-0B09-496E-91F7-95575E17BE6C}"/>
    <cellStyle name="%60 - Vurgu2 14" xfId="490" xr:uid="{AFB1E854-26B7-4468-A1F6-C1CFAD35C2E1}"/>
    <cellStyle name="%60 - Vurgu2 15" xfId="510" xr:uid="{3FED1C38-15BB-49BC-BB45-5EBEC47BD6AA}"/>
    <cellStyle name="%60 - Vurgu2 16" xfId="530" xr:uid="{8041A961-B58B-4BFD-A7B1-59BBFACFC53C}"/>
    <cellStyle name="%60 - Vurgu2 2" xfId="56" xr:uid="{1CA306B4-33B3-4CDC-9556-585E9B37AC51}"/>
    <cellStyle name="%60 - Vurgu2 2 2" xfId="258" xr:uid="{DFF668B9-F4E5-4266-8EB1-23B1157C17CD}"/>
    <cellStyle name="%60 - Vurgu2 3" xfId="85" xr:uid="{20F88E64-1B34-461F-9A10-8C82447E2EF2}"/>
    <cellStyle name="%60 - Vurgu2 3 2" xfId="286" xr:uid="{1DA692CF-513C-4068-B882-DF99A42FDB4F}"/>
    <cellStyle name="%60 - Vurgu2 4" xfId="107" xr:uid="{537F2E45-F3BB-4508-889F-404888C8B631}"/>
    <cellStyle name="%60 - Vurgu2 4 2" xfId="308" xr:uid="{47534E52-334F-4602-A1E8-F024247E70A7}"/>
    <cellStyle name="%60 - Vurgu2 5" xfId="129" xr:uid="{36CFF6F2-A036-4ADE-B2BB-739F9826C8C8}"/>
    <cellStyle name="%60 - Vurgu2 5 2" xfId="330" xr:uid="{01234211-840F-4BBB-BFB8-A3530A760ECC}"/>
    <cellStyle name="%60 - Vurgu2 6" xfId="149" xr:uid="{402F9EED-0850-4C13-8643-6E91D08FC5A2}"/>
    <cellStyle name="%60 - Vurgu2 6 2" xfId="350" xr:uid="{B27D886A-2CDC-4DC5-86CE-219801F95E71}"/>
    <cellStyle name="%60 - Vurgu2 7" xfId="169" xr:uid="{5A2DA931-1753-405A-AF87-F95412580FC7}"/>
    <cellStyle name="%60 - Vurgu2 7 2" xfId="370" xr:uid="{D6EF751B-06F6-45E1-AD3A-2ED2FA422625}"/>
    <cellStyle name="%60 - Vurgu2 8" xfId="189" xr:uid="{24624FD7-EFA6-4D29-BE7D-E0D289BB871A}"/>
    <cellStyle name="%60 - Vurgu2 8 2" xfId="390" xr:uid="{ED290D54-2861-4F01-83EE-4B46A9967A19}"/>
    <cellStyle name="%60 - Vurgu2 9" xfId="209" xr:uid="{7FA5D51E-B8A8-4339-B7A1-2FB08CA8F2AD}"/>
    <cellStyle name="%60 - Vurgu2 9 2" xfId="410" xr:uid="{9A4760CD-943D-436C-82A9-9BF5A0227E1C}"/>
    <cellStyle name="%60 - Vurgu3" xfId="33" builtinId="40" customBuiltin="1"/>
    <cellStyle name="%60 - Vurgu3 10" xfId="232" xr:uid="{476AC093-4FD6-40B9-B506-4A86858D264C}"/>
    <cellStyle name="%60 - Vurgu3 11" xfId="433" xr:uid="{C52C6A91-465B-49BA-8FE6-8E37F2F083C3}"/>
    <cellStyle name="%60 - Vurgu3 12" xfId="453" xr:uid="{B133A9C2-CC56-4624-A0E4-635D2FF4EE99}"/>
    <cellStyle name="%60 - Vurgu3 13" xfId="473" xr:uid="{51ABA6B4-A561-489D-9C7C-B6F65FCA08FD}"/>
    <cellStyle name="%60 - Vurgu3 14" xfId="493" xr:uid="{B8122710-E66E-4AB3-A19D-FB7C08DF4627}"/>
    <cellStyle name="%60 - Vurgu3 15" xfId="513" xr:uid="{F353C1B0-F781-4301-B1F5-E8D637AE7557}"/>
    <cellStyle name="%60 - Vurgu3 16" xfId="533" xr:uid="{47FAEEE2-5472-4400-A270-4B0B8A7593BF}"/>
    <cellStyle name="%60 - Vurgu3 2" xfId="59" xr:uid="{8244476E-7BD4-4C61-88C0-FBCD1EF06CAE}"/>
    <cellStyle name="%60 - Vurgu3 2 2" xfId="261" xr:uid="{41BB5931-22BA-4BEC-97DF-9D8490CD3C45}"/>
    <cellStyle name="%60 - Vurgu3 3" xfId="88" xr:uid="{3E92C11E-9B3A-4C65-9F98-D67CE85BE3B8}"/>
    <cellStyle name="%60 - Vurgu3 3 2" xfId="289" xr:uid="{D40314AC-F38F-4D41-AF06-C3348BD9D9F6}"/>
    <cellStyle name="%60 - Vurgu3 4" xfId="110" xr:uid="{0EF43CAF-D745-457F-9A1D-3839F6C5F45D}"/>
    <cellStyle name="%60 - Vurgu3 4 2" xfId="311" xr:uid="{92A110EE-13B9-455F-AD2E-314A60E92EAF}"/>
    <cellStyle name="%60 - Vurgu3 5" xfId="132" xr:uid="{B68689FD-30F2-417D-9CDD-81997BA45544}"/>
    <cellStyle name="%60 - Vurgu3 5 2" xfId="333" xr:uid="{5C55418D-4D8D-438E-8994-32F34C614C66}"/>
    <cellStyle name="%60 - Vurgu3 6" xfId="152" xr:uid="{5441C628-6DF9-4D58-862F-AD5CAD791397}"/>
    <cellStyle name="%60 - Vurgu3 6 2" xfId="353" xr:uid="{4BA6E68C-3BF6-4238-A5C4-DCF48E2E979D}"/>
    <cellStyle name="%60 - Vurgu3 7" xfId="172" xr:uid="{5EF4F69B-D4C0-4E5B-B5DE-638A81352AE9}"/>
    <cellStyle name="%60 - Vurgu3 7 2" xfId="373" xr:uid="{0266D11F-3A66-4A22-9C86-32A7AC561239}"/>
    <cellStyle name="%60 - Vurgu3 8" xfId="192" xr:uid="{D9B07121-9575-47F1-ADA5-9531D4B94567}"/>
    <cellStyle name="%60 - Vurgu3 8 2" xfId="393" xr:uid="{C0C3DC91-2018-40BD-8A07-6B9DE1453997}"/>
    <cellStyle name="%60 - Vurgu3 9" xfId="212" xr:uid="{28CF24F3-9602-4640-9F9F-6499A991B627}"/>
    <cellStyle name="%60 - Vurgu3 9 2" xfId="413" xr:uid="{30602D53-F62D-4AD0-AF1A-82DA72BC9EC4}"/>
    <cellStyle name="%60 - Vurgu4" xfId="37" builtinId="44" customBuiltin="1"/>
    <cellStyle name="%60 - Vurgu4 10" xfId="235" xr:uid="{0D8764F7-1149-4BA6-A6CD-647405AABB34}"/>
    <cellStyle name="%60 - Vurgu4 11" xfId="436" xr:uid="{03F0F25B-BCAF-4751-9218-BB5595CC8215}"/>
    <cellStyle name="%60 - Vurgu4 12" xfId="456" xr:uid="{876FAEF3-2732-459C-9664-2B57A2A62689}"/>
    <cellStyle name="%60 - Vurgu4 13" xfId="476" xr:uid="{E2C71D35-6B3C-43E9-A5A9-72DF6A0E8F47}"/>
    <cellStyle name="%60 - Vurgu4 14" xfId="496" xr:uid="{D98CCB12-2C13-4A6D-AFFE-A65D769E4A5C}"/>
    <cellStyle name="%60 - Vurgu4 15" xfId="516" xr:uid="{81C0FBB2-AFCA-4D75-93EA-0EF2A05616F1}"/>
    <cellStyle name="%60 - Vurgu4 16" xfId="536" xr:uid="{E7EB4201-6141-46AC-9470-51CCA55245C5}"/>
    <cellStyle name="%60 - Vurgu4 2" xfId="62" xr:uid="{326DCAFA-6061-4DB7-8667-FBA358600A93}"/>
    <cellStyle name="%60 - Vurgu4 2 2" xfId="264" xr:uid="{283B7D8B-F79F-4D2B-819E-8040C7E735B0}"/>
    <cellStyle name="%60 - Vurgu4 3" xfId="91" xr:uid="{B4081F97-0850-4F57-BAE4-73B16DCC0288}"/>
    <cellStyle name="%60 - Vurgu4 3 2" xfId="292" xr:uid="{FC35CE36-CD26-4250-A9C7-405735A782D9}"/>
    <cellStyle name="%60 - Vurgu4 4" xfId="113" xr:uid="{1F2A4E7F-99DA-4DD7-B1D5-00B45DE7BDD3}"/>
    <cellStyle name="%60 - Vurgu4 4 2" xfId="314" xr:uid="{3EF1549C-6BB4-4E96-9150-1D9E5C6BEA2E}"/>
    <cellStyle name="%60 - Vurgu4 5" xfId="135" xr:uid="{7271522F-0008-4B8C-9622-D7C9D0A2206C}"/>
    <cellStyle name="%60 - Vurgu4 5 2" xfId="336" xr:uid="{D9BF804F-9D87-47AC-8BB8-0E2F8D278C1E}"/>
    <cellStyle name="%60 - Vurgu4 6" xfId="155" xr:uid="{52B863EC-F16B-4AC5-A1B2-7FBF3B9C8383}"/>
    <cellStyle name="%60 - Vurgu4 6 2" xfId="356" xr:uid="{0E7155F6-B943-4FA8-9DCE-EDBFA694265A}"/>
    <cellStyle name="%60 - Vurgu4 7" xfId="175" xr:uid="{D4279DF2-1143-4673-A6F1-BD779BC7637B}"/>
    <cellStyle name="%60 - Vurgu4 7 2" xfId="376" xr:uid="{400F8063-730A-4239-A572-59200B7C9CFA}"/>
    <cellStyle name="%60 - Vurgu4 8" xfId="195" xr:uid="{656F466F-3643-44CB-BA30-FAE355A37781}"/>
    <cellStyle name="%60 - Vurgu4 8 2" xfId="396" xr:uid="{2DA07681-D7E3-4068-9E74-82B493938A9C}"/>
    <cellStyle name="%60 - Vurgu4 9" xfId="215" xr:uid="{53F68B55-5995-4CC8-8A81-90FE2EB1734E}"/>
    <cellStyle name="%60 - Vurgu4 9 2" xfId="416" xr:uid="{AA611399-DEEC-43E4-B64C-1056F23854C1}"/>
    <cellStyle name="%60 - Vurgu5" xfId="41" builtinId="48" customBuiltin="1"/>
    <cellStyle name="%60 - Vurgu5 10" xfId="238" xr:uid="{47955A97-221F-46CC-9D7F-B1A29224B1C1}"/>
    <cellStyle name="%60 - Vurgu5 11" xfId="439" xr:uid="{62913144-FB9E-467E-99AF-5B337085A6C7}"/>
    <cellStyle name="%60 - Vurgu5 12" xfId="459" xr:uid="{640179DD-F3EB-4B96-A8FE-95E5C499BD74}"/>
    <cellStyle name="%60 - Vurgu5 13" xfId="479" xr:uid="{186F9780-BAA8-4ACF-AB68-6CF1CAD99731}"/>
    <cellStyle name="%60 - Vurgu5 14" xfId="499" xr:uid="{C0986C6E-80AA-4990-9336-2B22FA41C524}"/>
    <cellStyle name="%60 - Vurgu5 15" xfId="519" xr:uid="{981FAE5A-6C88-43C9-ABED-563733919C8A}"/>
    <cellStyle name="%60 - Vurgu5 16" xfId="539" xr:uid="{DA6542A9-B73F-4FD4-B8C4-8C4782CC1EFC}"/>
    <cellStyle name="%60 - Vurgu5 2" xfId="65" xr:uid="{5D922340-D5B8-4FBE-B5F2-EB625E7FF194}"/>
    <cellStyle name="%60 - Vurgu5 2 2" xfId="267" xr:uid="{33006AE5-CDFC-49F7-BE73-6A49EDC8BB88}"/>
    <cellStyle name="%60 - Vurgu5 3" xfId="94" xr:uid="{D8C59124-59D3-42FD-A298-A143BE1BBBCA}"/>
    <cellStyle name="%60 - Vurgu5 3 2" xfId="295" xr:uid="{6B84B95D-627F-4DE6-9CBC-B2D114396A17}"/>
    <cellStyle name="%60 - Vurgu5 4" xfId="116" xr:uid="{8B56EC08-032B-4882-A668-9251354551D0}"/>
    <cellStyle name="%60 - Vurgu5 4 2" xfId="317" xr:uid="{148DCFBD-0ED7-4F0E-8935-5BB00DC5D2D4}"/>
    <cellStyle name="%60 - Vurgu5 5" xfId="138" xr:uid="{49305CD2-9704-4925-BC4B-B996FA2478DC}"/>
    <cellStyle name="%60 - Vurgu5 5 2" xfId="339" xr:uid="{D6034ECC-74EF-4886-90CB-F420B3257261}"/>
    <cellStyle name="%60 - Vurgu5 6" xfId="158" xr:uid="{41BC8D47-DA07-4D93-8D6D-79CA55203B46}"/>
    <cellStyle name="%60 - Vurgu5 6 2" xfId="359" xr:uid="{E3756FD4-D8E5-4658-80A0-6E755088C449}"/>
    <cellStyle name="%60 - Vurgu5 7" xfId="178" xr:uid="{F0C6C8D8-26A7-47C9-8CA8-FBFECEFF74D3}"/>
    <cellStyle name="%60 - Vurgu5 7 2" xfId="379" xr:uid="{E206F4B8-8BA9-4831-8735-8952ED5CB090}"/>
    <cellStyle name="%60 - Vurgu5 8" xfId="198" xr:uid="{4BACA9CE-6792-4464-9FF2-33FC49F5909C}"/>
    <cellStyle name="%60 - Vurgu5 8 2" xfId="399" xr:uid="{F69DC456-72A1-4FD8-9F70-C192CC5F081A}"/>
    <cellStyle name="%60 - Vurgu5 9" xfId="218" xr:uid="{CCB8C414-12E6-45B7-93E0-EBE3A79E9C11}"/>
    <cellStyle name="%60 - Vurgu5 9 2" xfId="419" xr:uid="{2BB2B8D7-5F2F-45D2-AF27-98F74E9AB40C}"/>
    <cellStyle name="%60 - Vurgu6" xfId="45" builtinId="52" customBuiltin="1"/>
    <cellStyle name="%60 - Vurgu6 10" xfId="241" xr:uid="{D1CC4559-296A-4167-A4BB-800A66E76E98}"/>
    <cellStyle name="%60 - Vurgu6 11" xfId="442" xr:uid="{C131307D-53C8-444C-9356-4479B57FA248}"/>
    <cellStyle name="%60 - Vurgu6 12" xfId="462" xr:uid="{B1B1E210-33AC-4EAC-A9F8-B446DC8E0828}"/>
    <cellStyle name="%60 - Vurgu6 13" xfId="482" xr:uid="{FB412E96-44FB-466D-9294-25609F6CBB95}"/>
    <cellStyle name="%60 - Vurgu6 14" xfId="502" xr:uid="{B415EE01-4A34-480D-8B36-534BF22C6BCE}"/>
    <cellStyle name="%60 - Vurgu6 15" xfId="522" xr:uid="{2EB368B0-11D9-460C-A8CD-074AABE3B907}"/>
    <cellStyle name="%60 - Vurgu6 16" xfId="542" xr:uid="{D3778A4B-A905-4073-89F8-F9668ADAF283}"/>
    <cellStyle name="%60 - Vurgu6 2" xfId="68" xr:uid="{84046CB4-64A2-49FA-A966-A3E9B05A575B}"/>
    <cellStyle name="%60 - Vurgu6 2 2" xfId="270" xr:uid="{DA3734E6-9722-4272-B7B9-8F93DDF6B6AF}"/>
    <cellStyle name="%60 - Vurgu6 3" xfId="97" xr:uid="{F08B6635-9E6C-49A5-93BF-F10FF15D5D3F}"/>
    <cellStyle name="%60 - Vurgu6 3 2" xfId="298" xr:uid="{0B38892A-7842-4ED0-AFF7-FD235849C6C7}"/>
    <cellStyle name="%60 - Vurgu6 4" xfId="119" xr:uid="{59FF2A50-1145-4E61-9D94-119CF8918284}"/>
    <cellStyle name="%60 - Vurgu6 4 2" xfId="320" xr:uid="{8D17D25F-5DC9-479A-A9E9-CA3AC3AF498F}"/>
    <cellStyle name="%60 - Vurgu6 5" xfId="141" xr:uid="{ED6794D0-22B0-4797-B324-183AD60B5AFB}"/>
    <cellStyle name="%60 - Vurgu6 5 2" xfId="342" xr:uid="{0F15B532-7634-4993-96A1-9AC965B36D2F}"/>
    <cellStyle name="%60 - Vurgu6 6" xfId="161" xr:uid="{1B8BF776-586D-4941-AE6C-DF3BA27F8D67}"/>
    <cellStyle name="%60 - Vurgu6 6 2" xfId="362" xr:uid="{EA2FD595-06B7-4AED-A820-62ACA297FFF3}"/>
    <cellStyle name="%60 - Vurgu6 7" xfId="181" xr:uid="{AC12332C-6C1A-45DC-8019-E974CB8CDEFE}"/>
    <cellStyle name="%60 - Vurgu6 7 2" xfId="382" xr:uid="{AF67FCEE-E35D-4C0D-846F-0FE7BFB13663}"/>
    <cellStyle name="%60 - Vurgu6 8" xfId="201" xr:uid="{B4085D03-9F00-47DF-8737-C81BFD004B94}"/>
    <cellStyle name="%60 - Vurgu6 8 2" xfId="402" xr:uid="{9D47776C-318A-4A79-BE97-75ED2569A540}"/>
    <cellStyle name="%60 - Vurgu6 9" xfId="221" xr:uid="{855AB15D-F44F-432C-AB7B-B6C8CC629244}"/>
    <cellStyle name="%60 - Vurgu6 9 2" xfId="422" xr:uid="{0F02EAD4-7217-4184-8981-BC78185D4607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0 2" xfId="301" xr:uid="{08C9BBAA-6932-4EAB-ABF9-814CAEBA47D4}"/>
    <cellStyle name="Normal 11" xfId="98" xr:uid="{33F8BE91-1449-49F0-9EE1-0436E0079265}"/>
    <cellStyle name="Normal 11 2" xfId="299" xr:uid="{894D41C7-FA66-4A4E-910A-52F63033E634}"/>
    <cellStyle name="Normal 12" xfId="122" xr:uid="{CC4FE682-0773-4F08-A861-6EB7637BDA92}"/>
    <cellStyle name="Normal 12 2" xfId="323" xr:uid="{FD10F2A7-D0B5-46E4-AB93-17413D83C48D}"/>
    <cellStyle name="Normal 13" xfId="99" xr:uid="{980E355B-8256-4726-9F43-8B729176F81D}"/>
    <cellStyle name="Normal 13 2" xfId="300" xr:uid="{B73A3F88-12EB-418F-BC27-7AF58052ADF7}"/>
    <cellStyle name="Normal 14" xfId="142" xr:uid="{45E118A6-3936-4FF2-851C-5AE02FBC4008}"/>
    <cellStyle name="Normal 14 2" xfId="343" xr:uid="{5976C944-2768-4DA8-B81C-E80DCFD3DB48}"/>
    <cellStyle name="Normal 15" xfId="162" xr:uid="{758A3EF5-1F03-402A-B05E-642F29A10F83}"/>
    <cellStyle name="Normal 15 2" xfId="363" xr:uid="{BF6A1A75-8D2D-40DC-9931-133365E331FD}"/>
    <cellStyle name="Normal 16" xfId="120" xr:uid="{77B6CD09-CBFB-47BE-93DD-1813ECF0F801}"/>
    <cellStyle name="Normal 16 2" xfId="321" xr:uid="{AE4195AE-2DCB-4A58-97A8-1D34BC7556A6}"/>
    <cellStyle name="Normal 17" xfId="121" xr:uid="{4A767B25-610C-435F-BAB6-344DF42A5499}"/>
    <cellStyle name="Normal 17 2" xfId="322" xr:uid="{FBB506FA-87AD-4A95-8172-2F30A22E51D4}"/>
    <cellStyle name="Normal 18" xfId="182" xr:uid="{9336E707-F294-4D30-B32B-92DE4D2EB358}"/>
    <cellStyle name="Normal 18 2" xfId="383" xr:uid="{B75F737D-5557-4EBB-BCFE-05FD1C61EEAB}"/>
    <cellStyle name="Normal 19" xfId="202" xr:uid="{71D3A48D-E4D0-4E47-9864-2CFCFE3819E3}"/>
    <cellStyle name="Normal 19 2" xfId="403" xr:uid="{3F57BCC7-2B20-4C4F-BAF5-A987E605A7CE}"/>
    <cellStyle name="Normal 2" xfId="2" xr:uid="{4D17527B-1836-4D6A-B865-C7CCC3C69533}"/>
    <cellStyle name="Normal 2 2" xfId="71" xr:uid="{39F79879-444D-4DBB-A4AF-F7B0DFB7CA21}"/>
    <cellStyle name="Normal 2 2 2" xfId="272" xr:uid="{C9B2D023-40A2-42EA-A662-11E36FD901A6}"/>
    <cellStyle name="Normal 2 3" xfId="244" xr:uid="{07BAFC75-8949-4FB2-B4C4-A02D3FDB4DCB}"/>
    <cellStyle name="Normal 20" xfId="222" xr:uid="{EE8F7615-F173-4FA3-9600-8CA720C1CE6F}"/>
    <cellStyle name="Normal 21" xfId="242" xr:uid="{428DDA5F-5814-45A1-B1E8-3B67146BA266}"/>
    <cellStyle name="Normal 22" xfId="423" xr:uid="{F8EB0F3E-0EEA-4B54-9043-CB1697600D4A}"/>
    <cellStyle name="Normal 23" xfId="443" xr:uid="{CBF14B38-2830-408B-97C2-13736AFE2FCE}"/>
    <cellStyle name="Normal 24" xfId="463" xr:uid="{44C84CB3-8167-49BD-8E18-82AD4CC0DF5A}"/>
    <cellStyle name="Normal 25" xfId="483" xr:uid="{78E95C3B-2BAE-47FC-8EC9-E5002A7487FD}"/>
    <cellStyle name="Normal 26" xfId="503" xr:uid="{6EA896DF-E8EE-46E1-B232-4FDA6E232206}"/>
    <cellStyle name="Normal 27" xfId="523" xr:uid="{800BCF73-CFBE-4435-B66A-1A1D9EB9CE1A}"/>
    <cellStyle name="Normal 3" xfId="3" xr:uid="{13FD6B32-DACB-4C14-B0D2-DF32CA921F7E}"/>
    <cellStyle name="Normal 3 2" xfId="72" xr:uid="{4A341C05-07AF-413A-8E0E-09EE0EF76985}"/>
    <cellStyle name="Normal 3 2 2" xfId="273" xr:uid="{86A17749-F273-4703-AB89-4D117F184C0F}"/>
    <cellStyle name="Normal 3 3" xfId="245" xr:uid="{E3F14912-D28B-4713-B753-55CF3A11909B}"/>
    <cellStyle name="Normal 4" xfId="1" xr:uid="{D6A48DFB-4CB4-4DCA-97C5-550D5D741BB3}"/>
    <cellStyle name="Normal 4 2" xfId="70" xr:uid="{B61C8A4D-1184-4C6E-AB50-D310581CF879}"/>
    <cellStyle name="Normal 4 2 2" xfId="271" xr:uid="{6B3A2E9E-2336-4E13-97A9-385D36F003E2}"/>
    <cellStyle name="Normal 4 3" xfId="243" xr:uid="{473C283E-A79A-45A7-A895-6AEEBD2510F3}"/>
    <cellStyle name="Normal 5" xfId="46" xr:uid="{8397E8C3-9E4A-4320-8EA1-16475B0545A6}"/>
    <cellStyle name="Normal 5 2" xfId="75" xr:uid="{5E08423C-7E79-45F7-A58D-ABFBAD5B7681}"/>
    <cellStyle name="Normal 5 2 2" xfId="276" xr:uid="{FA724DF3-158D-4C70-A533-615A63315BA5}"/>
    <cellStyle name="Normal 5 3" xfId="248" xr:uid="{98C0DA0E-1130-42FF-A2ED-CCB5C51E7FA8}"/>
    <cellStyle name="Normal 6" xfId="4" xr:uid="{15E47645-6C63-4B3D-988D-72A5AA2BF17F}"/>
    <cellStyle name="Normal 6 2" xfId="73" xr:uid="{3CE6B6E3-0D81-492B-A5AA-9349C180238F}"/>
    <cellStyle name="Normal 6 2 2" xfId="274" xr:uid="{2DC71455-C8BD-4EE0-860F-6508E0A2BFE5}"/>
    <cellStyle name="Normal 6 3" xfId="246" xr:uid="{83AF4C17-FB60-4B30-AFE8-09F543530ABE}"/>
    <cellStyle name="Normal 7" xfId="49" xr:uid="{ADF2BF39-CB38-4CDB-AAB5-93E247675A8A}"/>
    <cellStyle name="Normal 7 2" xfId="251" xr:uid="{16EA7ED0-67E9-4DDA-B94C-BBA6B5DCA555}"/>
    <cellStyle name="Normal 8" xfId="69" xr:uid="{D0FE442B-74B5-4391-B15F-76FD4270858E}"/>
    <cellStyle name="Normal 9" xfId="78" xr:uid="{D5AE4191-FCC1-4665-B822-1DC50A965626}"/>
    <cellStyle name="Normal 9 2" xfId="279" xr:uid="{85E7FF56-A94B-44AF-A779-782B28AAA793}"/>
    <cellStyle name="Not 10" xfId="203" xr:uid="{33D91368-A684-43BE-9EFF-8D0848BD9D06}"/>
    <cellStyle name="Not 10 2" xfId="404" xr:uid="{CC859451-F98E-4B38-A1D9-7CB1D54C5299}"/>
    <cellStyle name="Not 11" xfId="223" xr:uid="{36C65CC0-5A68-4EB9-9642-65BECA1A862F}"/>
    <cellStyle name="Not 12" xfId="424" xr:uid="{FE5228F6-C6F2-4C75-B37F-A9E432B9E762}"/>
    <cellStyle name="Not 13" xfId="444" xr:uid="{2B5D31B4-59BD-4FA6-B5B4-207420BAC5C5}"/>
    <cellStyle name="Not 14" xfId="464" xr:uid="{FAA43B60-C376-4227-8BCD-CCA60B23C3AD}"/>
    <cellStyle name="Not 15" xfId="484" xr:uid="{17DE3CD1-D07A-438C-BCE7-C46F1347CBD7}"/>
    <cellStyle name="Not 16" xfId="504" xr:uid="{2538CEBA-06FC-4BE6-9790-D760374BB424}"/>
    <cellStyle name="Not 17" xfId="524" xr:uid="{101386A3-97A6-4E4D-8014-482F673EED10}"/>
    <cellStyle name="Not 2" xfId="48" xr:uid="{3FB83690-7F30-4F6F-981B-A1FD4A457F64}"/>
    <cellStyle name="Not 2 2" xfId="77" xr:uid="{7FDD683D-4803-4B2D-BE62-2410111A6CA5}"/>
    <cellStyle name="Not 2 2 2" xfId="278" xr:uid="{D144F6C3-2B36-4855-9213-16868265053A}"/>
    <cellStyle name="Not 2 3" xfId="250" xr:uid="{E5EF59E4-C2B2-4995-93FF-ACE6D3C2687B}"/>
    <cellStyle name="Not 3" xfId="50" xr:uid="{23EDBE65-6ED0-477D-8673-D53C3B1FABDF}"/>
    <cellStyle name="Not 3 2" xfId="252" xr:uid="{95CB3024-9073-4DB2-9A83-1E174CAC0CAD}"/>
    <cellStyle name="Not 4" xfId="79" xr:uid="{C47E1942-AF01-4AD0-8E3D-893ECE53D5CD}"/>
    <cellStyle name="Not 4 2" xfId="280" xr:uid="{4000733F-3494-43D8-951D-C1CCA1E50691}"/>
    <cellStyle name="Not 5" xfId="101" xr:uid="{98071FC3-7F56-47EF-85A4-909C376C0A8F}"/>
    <cellStyle name="Not 5 2" xfId="302" xr:uid="{9D38A1EA-91DD-4B73-B1EC-BE26A604B451}"/>
    <cellStyle name="Not 6" xfId="123" xr:uid="{CE9ED4F5-4F2E-4B2F-B193-A04E0C3A1E47}"/>
    <cellStyle name="Not 6 2" xfId="324" xr:uid="{E54CF58E-5459-4518-BA85-1CB30F2E90A9}"/>
    <cellStyle name="Not 7" xfId="143" xr:uid="{391A5205-75AA-4A58-B49F-662357723D8E}"/>
    <cellStyle name="Not 7 2" xfId="344" xr:uid="{EBFB9429-CE73-4425-912D-52106A332F2A}"/>
    <cellStyle name="Not 8" xfId="163" xr:uid="{AA39904C-FA5F-45F3-AE91-4ED4FF235BDD}"/>
    <cellStyle name="Not 8 2" xfId="364" xr:uid="{AEB3B7CA-3AD8-4A5F-A3C4-9AFA50759395}"/>
    <cellStyle name="Not 9" xfId="183" xr:uid="{B5A81A7C-7CD6-4E8A-8CD7-ED6B0026A53A}"/>
    <cellStyle name="Not 9 2" xfId="384" xr:uid="{CCE1E03B-FE61-45ED-8C8D-B7D8DF9023E0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2 2 2" xfId="277" xr:uid="{33BD2B3D-4546-4F7B-B2D7-B31B0C93659E}"/>
    <cellStyle name="Virgül 2 3" xfId="249" xr:uid="{58E72478-60F6-4B02-803B-A4C7516D7010}"/>
    <cellStyle name="Virgül 3" xfId="74" xr:uid="{80252424-A5D8-4C83-B98B-6ECD76BC7CD9}"/>
    <cellStyle name="Virgül 3 2" xfId="275" xr:uid="{3A00D580-3571-44B3-8FA5-1CE6B7087721}"/>
    <cellStyle name="Virgül 4" xfId="247" xr:uid="{C5D6149F-1DC4-42C4-AA13-AD16EEACFBC8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8"/>
      <c r="C2" s="99"/>
      <c r="D2" s="99"/>
      <c r="E2" s="99"/>
      <c r="F2" s="99"/>
      <c r="G2" s="99"/>
      <c r="H2" s="99"/>
      <c r="I2" s="99"/>
      <c r="J2" s="10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01" t="s">
        <v>35</v>
      </c>
      <c r="I35" s="101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02" t="s">
        <v>37</v>
      </c>
      <c r="I36" s="102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03" t="s">
        <v>39</v>
      </c>
      <c r="C39" s="104"/>
      <c r="D39" s="62"/>
      <c r="E39" s="63"/>
      <c r="F39" s="64"/>
      <c r="G39" s="65"/>
      <c r="H39" s="105" t="s">
        <v>40</v>
      </c>
      <c r="I39" s="105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  <c r="M40" s="5" t="s">
        <v>6</v>
      </c>
      <c r="N40" s="6"/>
    </row>
    <row r="41" spans="2:14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58"/>
  <sheetViews>
    <sheetView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6" t="s">
        <v>44</v>
      </c>
      <c r="C2" s="107"/>
      <c r="D2" s="107"/>
      <c r="E2" s="107"/>
      <c r="F2" s="107"/>
      <c r="G2" s="107"/>
      <c r="H2" s="107"/>
      <c r="I2" s="107"/>
      <c r="J2" s="10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45901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45902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45903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45904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45905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45906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45907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45908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45909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45910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45911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45912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45913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45914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45915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45916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45917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45918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45919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45920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45921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45922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45923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45924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45925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45926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45927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45928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45929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45930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01" t="s">
        <v>35</v>
      </c>
      <c r="I35" s="101"/>
      <c r="J35" s="59">
        <f>SUM(J4:J34)</f>
        <v>0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02" t="s">
        <v>37</v>
      </c>
      <c r="I36" s="102"/>
      <c r="J36" s="43">
        <f>F36+F37</f>
        <v>0</v>
      </c>
      <c r="L36" s="3">
        <f>J36-J4-J5-J6</f>
        <v>0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03" t="s">
        <v>39</v>
      </c>
      <c r="C39" s="104"/>
      <c r="D39" s="62"/>
      <c r="E39" s="63"/>
      <c r="F39" s="64"/>
      <c r="G39" s="65"/>
      <c r="H39" s="105" t="s">
        <v>40</v>
      </c>
      <c r="I39" s="105"/>
      <c r="J39" s="66">
        <f>J36+J37+J38-J35</f>
        <v>0</v>
      </c>
    </row>
    <row r="40" spans="2:12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2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9"/>
  <sheetViews>
    <sheetView topLeftCell="A17" zoomScale="85" zoomScaleNormal="85" workbookViewId="0">
      <selection activeCell="I55" sqref="I5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6" t="s">
        <v>44</v>
      </c>
      <c r="C2" s="107"/>
      <c r="D2" s="107"/>
      <c r="E2" s="107"/>
      <c r="F2" s="107"/>
      <c r="G2" s="107"/>
      <c r="H2" s="107"/>
      <c r="I2" s="107"/>
      <c r="J2" s="10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45931</v>
      </c>
      <c r="C4" s="1">
        <v>4885</v>
      </c>
      <c r="D4" s="2"/>
      <c r="E4" s="35">
        <v>19.600000000000001</v>
      </c>
      <c r="F4" s="36">
        <f>E4*C4</f>
        <v>95746</v>
      </c>
      <c r="G4" s="37"/>
      <c r="H4" s="38" t="s">
        <v>4</v>
      </c>
      <c r="I4" s="39"/>
      <c r="J4" s="40">
        <f>'EYLÜL 2025'!J39*-1</f>
        <v>0</v>
      </c>
    </row>
    <row r="5" spans="2:29" x14ac:dyDescent="0.25">
      <c r="B5" s="34">
        <v>45932</v>
      </c>
      <c r="C5" s="1">
        <v>4796</v>
      </c>
      <c r="D5" s="2"/>
      <c r="E5" s="35">
        <v>19.600000000000001</v>
      </c>
      <c r="F5" s="36">
        <f t="shared" ref="F5:F34" si="0">E5*C5</f>
        <v>94001.600000000006</v>
      </c>
      <c r="G5" s="9" t="s">
        <v>5</v>
      </c>
      <c r="H5" s="38"/>
      <c r="I5" s="39"/>
      <c r="J5" s="40">
        <v>26611.94</v>
      </c>
    </row>
    <row r="6" spans="2:29" x14ac:dyDescent="0.25">
      <c r="B6" s="34">
        <v>45933</v>
      </c>
      <c r="C6" s="1">
        <v>4962</v>
      </c>
      <c r="D6" s="2"/>
      <c r="E6" s="35">
        <v>19.600000000000001</v>
      </c>
      <c r="F6" s="36">
        <f t="shared" si="0"/>
        <v>97255.200000000012</v>
      </c>
      <c r="G6" s="37" t="s">
        <v>42</v>
      </c>
      <c r="H6" s="38"/>
      <c r="I6" s="39"/>
      <c r="J6" s="40"/>
    </row>
    <row r="7" spans="2:29" x14ac:dyDescent="0.25">
      <c r="B7" s="34">
        <v>45934</v>
      </c>
      <c r="C7" s="1">
        <v>4671</v>
      </c>
      <c r="D7" s="2"/>
      <c r="E7" s="35">
        <v>19.600000000000001</v>
      </c>
      <c r="F7" s="36">
        <f t="shared" si="0"/>
        <v>91551.6</v>
      </c>
      <c r="G7" s="37" t="s">
        <v>43</v>
      </c>
      <c r="H7" s="38"/>
      <c r="I7" s="39"/>
      <c r="J7" s="40"/>
    </row>
    <row r="8" spans="2:29" x14ac:dyDescent="0.25">
      <c r="B8" s="34">
        <v>45935</v>
      </c>
      <c r="C8" s="1">
        <v>4889</v>
      </c>
      <c r="D8" s="2"/>
      <c r="E8" s="35">
        <v>19.600000000000001</v>
      </c>
      <c r="F8" s="36">
        <f t="shared" si="0"/>
        <v>95824.400000000009</v>
      </c>
      <c r="G8" s="41">
        <v>45980</v>
      </c>
      <c r="H8" s="42" t="s">
        <v>47</v>
      </c>
      <c r="I8" s="5"/>
      <c r="J8" s="43">
        <v>2000000</v>
      </c>
    </row>
    <row r="9" spans="2:29" x14ac:dyDescent="0.25">
      <c r="B9" s="34">
        <v>45936</v>
      </c>
      <c r="C9" s="1">
        <v>4678</v>
      </c>
      <c r="D9" s="2"/>
      <c r="E9" s="35">
        <v>19.600000000000001</v>
      </c>
      <c r="F9" s="36">
        <f t="shared" si="0"/>
        <v>91688.8</v>
      </c>
      <c r="G9" s="41"/>
      <c r="H9" s="42"/>
      <c r="I9" s="5"/>
      <c r="J9" s="43"/>
    </row>
    <row r="10" spans="2:29" x14ac:dyDescent="0.25">
      <c r="B10" s="34">
        <v>45937</v>
      </c>
      <c r="C10" s="1">
        <v>4834</v>
      </c>
      <c r="D10" s="2"/>
      <c r="E10" s="35">
        <v>19.600000000000001</v>
      </c>
      <c r="F10" s="36">
        <f t="shared" si="0"/>
        <v>94746.400000000009</v>
      </c>
      <c r="G10" s="41" t="s">
        <v>48</v>
      </c>
      <c r="H10" s="42"/>
      <c r="I10" s="5"/>
      <c r="J10" s="43">
        <v>756.00000000000023</v>
      </c>
    </row>
    <row r="11" spans="2:29" x14ac:dyDescent="0.25">
      <c r="B11" s="34">
        <v>45938</v>
      </c>
      <c r="C11" s="1">
        <v>4663</v>
      </c>
      <c r="D11" s="2"/>
      <c r="E11" s="35">
        <v>19.600000000000001</v>
      </c>
      <c r="F11" s="36">
        <f t="shared" si="0"/>
        <v>91394.8</v>
      </c>
      <c r="G11" s="44" t="s">
        <v>49</v>
      </c>
      <c r="H11" s="42"/>
      <c r="I11" s="5"/>
      <c r="J11" s="43">
        <v>7974.4000000000024</v>
      </c>
    </row>
    <row r="12" spans="2:29" x14ac:dyDescent="0.25">
      <c r="B12" s="34">
        <v>45939</v>
      </c>
      <c r="C12" s="1">
        <v>4797</v>
      </c>
      <c r="D12" s="2"/>
      <c r="E12" s="35">
        <v>19.600000000000001</v>
      </c>
      <c r="F12" s="36">
        <f t="shared" si="0"/>
        <v>94021.200000000012</v>
      </c>
      <c r="G12" s="44" t="s">
        <v>50</v>
      </c>
      <c r="H12" s="42"/>
      <c r="I12" s="5"/>
      <c r="J12" s="43">
        <v>26157.600000000006</v>
      </c>
    </row>
    <row r="13" spans="2:29" x14ac:dyDescent="0.25">
      <c r="B13" s="34">
        <v>45940</v>
      </c>
      <c r="C13" s="1">
        <v>4659</v>
      </c>
      <c r="D13" s="2"/>
      <c r="E13" s="35">
        <v>19.600000000000001</v>
      </c>
      <c r="F13" s="36">
        <f t="shared" si="0"/>
        <v>91316.400000000009</v>
      </c>
      <c r="G13" s="41">
        <v>45987</v>
      </c>
      <c r="H13" s="42" t="s">
        <v>47</v>
      </c>
      <c r="I13" s="5"/>
      <c r="J13" s="43">
        <v>801098.06</v>
      </c>
    </row>
    <row r="14" spans="2:29" x14ac:dyDescent="0.25">
      <c r="B14" s="34">
        <v>45941</v>
      </c>
      <c r="C14" s="1">
        <v>4711</v>
      </c>
      <c r="D14" s="2"/>
      <c r="E14" s="35">
        <v>19.600000000000001</v>
      </c>
      <c r="F14" s="36">
        <f t="shared" si="0"/>
        <v>92335.6</v>
      </c>
      <c r="G14" s="44"/>
      <c r="H14" s="42"/>
      <c r="I14" s="5"/>
      <c r="J14" s="43"/>
    </row>
    <row r="15" spans="2:29" x14ac:dyDescent="0.25">
      <c r="B15" s="34">
        <v>45942</v>
      </c>
      <c r="C15" s="1">
        <v>4232</v>
      </c>
      <c r="D15" s="2"/>
      <c r="E15" s="35">
        <v>19.600000000000001</v>
      </c>
      <c r="F15" s="36">
        <f t="shared" si="0"/>
        <v>82947.200000000012</v>
      </c>
      <c r="G15" s="44"/>
      <c r="H15" s="42"/>
      <c r="I15" s="5"/>
      <c r="J15" s="43"/>
      <c r="L15" s="67"/>
      <c r="M15" s="68"/>
    </row>
    <row r="16" spans="2:29" x14ac:dyDescent="0.25">
      <c r="B16" s="34">
        <v>45943</v>
      </c>
      <c r="C16" s="1">
        <v>5106</v>
      </c>
      <c r="D16" s="2"/>
      <c r="E16" s="35">
        <v>19.600000000000001</v>
      </c>
      <c r="F16" s="36">
        <f t="shared" si="0"/>
        <v>100077.6</v>
      </c>
      <c r="G16" s="44"/>
      <c r="H16" s="42"/>
      <c r="I16" s="5"/>
      <c r="J16" s="43"/>
      <c r="L16" s="67"/>
      <c r="M16" s="68"/>
    </row>
    <row r="17" spans="2:13" x14ac:dyDescent="0.25">
      <c r="B17" s="34">
        <v>45944</v>
      </c>
      <c r="C17" s="1">
        <v>4584</v>
      </c>
      <c r="D17" s="2"/>
      <c r="E17" s="35">
        <v>19.600000000000001</v>
      </c>
      <c r="F17" s="36">
        <f t="shared" si="0"/>
        <v>89846.400000000009</v>
      </c>
      <c r="G17" s="44"/>
      <c r="H17" s="42"/>
      <c r="I17" s="5"/>
      <c r="J17" s="43"/>
      <c r="L17" s="67"/>
      <c r="M17" s="68"/>
    </row>
    <row r="18" spans="2:13" x14ac:dyDescent="0.25">
      <c r="B18" s="34">
        <v>45945</v>
      </c>
      <c r="C18" s="1">
        <v>4717</v>
      </c>
      <c r="D18" s="2"/>
      <c r="E18" s="35">
        <v>19.600000000000001</v>
      </c>
      <c r="F18" s="36">
        <f t="shared" si="0"/>
        <v>92453.200000000012</v>
      </c>
      <c r="G18" s="44"/>
      <c r="H18" s="42"/>
      <c r="I18" s="5"/>
      <c r="J18" s="43"/>
      <c r="L18" s="67"/>
      <c r="M18" s="68"/>
    </row>
    <row r="19" spans="2:13" x14ac:dyDescent="0.25">
      <c r="B19" s="34">
        <v>45946</v>
      </c>
      <c r="C19" s="1">
        <v>4506</v>
      </c>
      <c r="D19" s="2"/>
      <c r="E19" s="35">
        <v>19.600000000000001</v>
      </c>
      <c r="F19" s="36">
        <f t="shared" si="0"/>
        <v>88317.6</v>
      </c>
      <c r="G19" s="44"/>
      <c r="H19" s="42"/>
      <c r="I19" s="5"/>
      <c r="J19" s="43"/>
      <c r="L19" s="67"/>
      <c r="M19" s="68"/>
    </row>
    <row r="20" spans="2:13" x14ac:dyDescent="0.25">
      <c r="B20" s="34">
        <v>45947</v>
      </c>
      <c r="C20" s="1">
        <v>4692</v>
      </c>
      <c r="D20" s="2"/>
      <c r="E20" s="35">
        <v>19.600000000000001</v>
      </c>
      <c r="F20" s="36">
        <f t="shared" si="0"/>
        <v>91963.200000000012</v>
      </c>
      <c r="G20" s="44"/>
      <c r="H20" s="42"/>
      <c r="I20" s="5"/>
      <c r="J20" s="43"/>
      <c r="L20" s="67"/>
      <c r="M20" s="68"/>
    </row>
    <row r="21" spans="2:13" x14ac:dyDescent="0.25">
      <c r="B21" s="34">
        <v>45948</v>
      </c>
      <c r="C21" s="1">
        <v>4509</v>
      </c>
      <c r="D21" s="2"/>
      <c r="E21" s="35">
        <v>19.600000000000001</v>
      </c>
      <c r="F21" s="36">
        <f t="shared" si="0"/>
        <v>88376.400000000009</v>
      </c>
      <c r="G21" s="44"/>
      <c r="H21" s="42"/>
      <c r="I21" s="5"/>
      <c r="J21" s="43"/>
      <c r="L21" s="67"/>
      <c r="M21" s="68"/>
    </row>
    <row r="22" spans="2:13" x14ac:dyDescent="0.25">
      <c r="B22" s="34">
        <v>45949</v>
      </c>
      <c r="C22" s="1">
        <v>4527</v>
      </c>
      <c r="D22" s="2"/>
      <c r="E22" s="35">
        <v>19.600000000000001</v>
      </c>
      <c r="F22" s="36">
        <f t="shared" si="0"/>
        <v>88729.200000000012</v>
      </c>
      <c r="G22" s="44"/>
      <c r="H22" s="42"/>
      <c r="I22" s="5"/>
      <c r="J22" s="43"/>
    </row>
    <row r="23" spans="2:13" x14ac:dyDescent="0.25">
      <c r="B23" s="34">
        <v>45950</v>
      </c>
      <c r="C23" s="1">
        <v>4718</v>
      </c>
      <c r="D23" s="2"/>
      <c r="E23" s="35">
        <v>19.600000000000001</v>
      </c>
      <c r="F23" s="36">
        <f t="shared" si="0"/>
        <v>92472.8</v>
      </c>
      <c r="G23" s="44"/>
      <c r="H23" s="42"/>
      <c r="I23" s="5"/>
      <c r="J23" s="43"/>
    </row>
    <row r="24" spans="2:13" x14ac:dyDescent="0.25">
      <c r="B24" s="34">
        <v>45951</v>
      </c>
      <c r="C24" s="1">
        <v>4447</v>
      </c>
      <c r="D24" s="2"/>
      <c r="E24" s="35">
        <v>19.600000000000001</v>
      </c>
      <c r="F24" s="36">
        <f t="shared" si="0"/>
        <v>87161.200000000012</v>
      </c>
      <c r="G24" s="44"/>
      <c r="H24" s="42"/>
      <c r="I24" s="5"/>
      <c r="J24" s="43"/>
    </row>
    <row r="25" spans="2:13" x14ac:dyDescent="0.25">
      <c r="B25" s="34">
        <v>45952</v>
      </c>
      <c r="C25" s="1">
        <v>4631</v>
      </c>
      <c r="D25" s="2"/>
      <c r="E25" s="35">
        <v>19.600000000000001</v>
      </c>
      <c r="F25" s="36">
        <f t="shared" si="0"/>
        <v>90767.6</v>
      </c>
      <c r="G25" s="44"/>
      <c r="H25" s="42"/>
      <c r="I25" s="5"/>
      <c r="J25" s="43"/>
    </row>
    <row r="26" spans="2:13" x14ac:dyDescent="0.25">
      <c r="B26" s="34">
        <v>45953</v>
      </c>
      <c r="C26" s="1">
        <v>4408</v>
      </c>
      <c r="D26" s="2"/>
      <c r="E26" s="35">
        <v>19.600000000000001</v>
      </c>
      <c r="F26" s="36">
        <f t="shared" si="0"/>
        <v>86396.800000000003</v>
      </c>
      <c r="G26" s="44"/>
      <c r="H26" s="42"/>
      <c r="I26" s="5"/>
      <c r="J26" s="43"/>
    </row>
    <row r="27" spans="2:13" x14ac:dyDescent="0.25">
      <c r="B27" s="34">
        <v>45954</v>
      </c>
      <c r="C27" s="1">
        <v>4796</v>
      </c>
      <c r="D27" s="2"/>
      <c r="E27" s="35">
        <v>19.600000000000001</v>
      </c>
      <c r="F27" s="36">
        <f t="shared" si="0"/>
        <v>94001.600000000006</v>
      </c>
      <c r="G27" s="44"/>
      <c r="H27" s="42"/>
      <c r="I27" s="5"/>
      <c r="J27" s="43"/>
    </row>
    <row r="28" spans="2:13" x14ac:dyDescent="0.25">
      <c r="B28" s="34">
        <v>45955</v>
      </c>
      <c r="C28" s="1">
        <v>4565</v>
      </c>
      <c r="D28" s="2"/>
      <c r="E28" s="35">
        <v>19.600000000000001</v>
      </c>
      <c r="F28" s="36">
        <f t="shared" si="0"/>
        <v>89474</v>
      </c>
      <c r="G28" s="44"/>
      <c r="H28" s="42"/>
      <c r="I28" s="5"/>
      <c r="J28" s="43"/>
    </row>
    <row r="29" spans="2:13" x14ac:dyDescent="0.25">
      <c r="B29" s="34">
        <v>45956</v>
      </c>
      <c r="C29" s="1">
        <v>4699</v>
      </c>
      <c r="D29" s="2"/>
      <c r="E29" s="35">
        <v>19.600000000000001</v>
      </c>
      <c r="F29" s="36">
        <f t="shared" si="0"/>
        <v>92100.400000000009</v>
      </c>
      <c r="G29" s="44"/>
      <c r="H29" s="42"/>
      <c r="I29" s="5"/>
      <c r="J29" s="43"/>
    </row>
    <row r="30" spans="2:13" x14ac:dyDescent="0.25">
      <c r="B30" s="34">
        <v>45957</v>
      </c>
      <c r="C30" s="1">
        <v>4586</v>
      </c>
      <c r="D30" s="2"/>
      <c r="E30" s="35">
        <v>19.600000000000001</v>
      </c>
      <c r="F30" s="36">
        <f t="shared" si="0"/>
        <v>89885.6</v>
      </c>
      <c r="G30" s="44"/>
      <c r="H30" s="42"/>
      <c r="I30" s="5"/>
      <c r="J30" s="43"/>
    </row>
    <row r="31" spans="2:13" x14ac:dyDescent="0.25">
      <c r="B31" s="34">
        <v>45958</v>
      </c>
      <c r="C31" s="1">
        <v>4742</v>
      </c>
      <c r="D31" s="2"/>
      <c r="E31" s="35">
        <v>19.600000000000001</v>
      </c>
      <c r="F31" s="36">
        <f t="shared" si="0"/>
        <v>92943.200000000012</v>
      </c>
      <c r="G31" s="44"/>
      <c r="H31" s="42"/>
      <c r="I31" s="5"/>
      <c r="J31" s="43"/>
    </row>
    <row r="32" spans="2:13" x14ac:dyDescent="0.25">
      <c r="B32" s="34">
        <v>45959</v>
      </c>
      <c r="C32" s="1">
        <v>4505</v>
      </c>
      <c r="D32" s="2"/>
      <c r="E32" s="35">
        <v>19.600000000000001</v>
      </c>
      <c r="F32" s="36">
        <f t="shared" si="0"/>
        <v>88298</v>
      </c>
      <c r="G32" s="44"/>
      <c r="H32" s="42"/>
      <c r="I32" s="5"/>
      <c r="J32" s="43"/>
    </row>
    <row r="33" spans="2:12" x14ac:dyDescent="0.25">
      <c r="B33" s="34">
        <v>45960</v>
      </c>
      <c r="C33" s="1">
        <v>4555</v>
      </c>
      <c r="D33" s="2"/>
      <c r="E33" s="35">
        <v>19.600000000000001</v>
      </c>
      <c r="F33" s="36">
        <f t="shared" si="0"/>
        <v>89278</v>
      </c>
      <c r="G33" s="44"/>
      <c r="H33" s="42"/>
      <c r="I33" s="5"/>
      <c r="J33" s="43"/>
    </row>
    <row r="34" spans="2:12" ht="15.75" thickBot="1" x14ac:dyDescent="0.3">
      <c r="B34" s="34">
        <v>45961</v>
      </c>
      <c r="C34" s="8">
        <v>4696</v>
      </c>
      <c r="D34" s="46"/>
      <c r="E34" s="35">
        <v>19.600000000000001</v>
      </c>
      <c r="F34" s="48">
        <f t="shared" si="0"/>
        <v>92041.600000000006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144766</v>
      </c>
      <c r="D35" s="55">
        <f>SUM(D4:D34)</f>
        <v>0</v>
      </c>
      <c r="E35" s="56"/>
      <c r="F35" s="57" t="s">
        <v>2</v>
      </c>
      <c r="G35" s="58"/>
      <c r="H35" s="101" t="s">
        <v>35</v>
      </c>
      <c r="I35" s="101"/>
      <c r="J35" s="59">
        <f>SUM(J4:J34)</f>
        <v>2862598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02" t="s">
        <v>37</v>
      </c>
      <c r="I36" s="102"/>
      <c r="J36" s="43">
        <f>F36+F37</f>
        <v>2837413.6000000006</v>
      </c>
      <c r="L36" s="3">
        <f>J36-J4-J5-J6</f>
        <v>2810801.6600000006</v>
      </c>
    </row>
    <row r="37" spans="2:12" x14ac:dyDescent="0.25">
      <c r="B37" s="60" t="s">
        <v>38</v>
      </c>
      <c r="C37" s="61">
        <f>C35</f>
        <v>144766</v>
      </c>
      <c r="D37" s="2">
        <f>D35/1.03</f>
        <v>0</v>
      </c>
      <c r="E37" s="35"/>
      <c r="F37" s="36">
        <f>SUM(F4:F36)</f>
        <v>2837413.6000000006</v>
      </c>
      <c r="G37" s="42"/>
      <c r="H37" s="39" t="s">
        <v>41</v>
      </c>
      <c r="I37" s="39"/>
      <c r="J37" s="40">
        <v>5804.5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19379.904000000002</v>
      </c>
    </row>
    <row r="39" spans="2:12" ht="15.75" thickBot="1" x14ac:dyDescent="0.3">
      <c r="B39" s="103" t="s">
        <v>39</v>
      </c>
      <c r="C39" s="104"/>
      <c r="D39" s="62"/>
      <c r="E39" s="63"/>
      <c r="F39" s="64"/>
      <c r="G39" s="65"/>
      <c r="H39" s="105" t="s">
        <v>40</v>
      </c>
      <c r="I39" s="105"/>
      <c r="J39" s="66">
        <f>J36+J37+J38-J35</f>
        <v>4.0000006556510925E-3</v>
      </c>
    </row>
    <row r="40" spans="2:12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2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J46" s="4">
        <v>0.6</v>
      </c>
    </row>
    <row r="47" spans="2:12" x14ac:dyDescent="0.25">
      <c r="B47" s="13" t="s">
        <v>13</v>
      </c>
      <c r="C47" s="14"/>
      <c r="D47" s="15">
        <v>30550</v>
      </c>
      <c r="E47" s="16">
        <f>F47/D47</f>
        <v>19</v>
      </c>
      <c r="F47" s="15">
        <f>513000+67450</f>
        <v>580450</v>
      </c>
      <c r="G47" s="15">
        <f>F47*0.01</f>
        <v>5804.5</v>
      </c>
      <c r="H47" s="15"/>
      <c r="I47" s="15">
        <f>F47+G47-H47</f>
        <v>586254.5</v>
      </c>
      <c r="J47" s="4"/>
    </row>
    <row r="48" spans="2:12" x14ac:dyDescent="0.25">
      <c r="B48" s="17"/>
      <c r="C48" s="17"/>
      <c r="D48" s="17"/>
      <c r="E48" s="17"/>
      <c r="F48" s="17"/>
      <c r="G48" s="17"/>
      <c r="H48" s="17"/>
      <c r="I48" s="18"/>
      <c r="J48" s="4"/>
    </row>
    <row r="49" spans="2:10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J49" s="4"/>
    </row>
    <row r="50" spans="2:10" x14ac:dyDescent="0.25">
      <c r="B50" s="13" t="s">
        <v>15</v>
      </c>
      <c r="C50" s="14"/>
      <c r="D50" s="15">
        <v>114216</v>
      </c>
      <c r="E50" s="16">
        <f>F50/D50</f>
        <v>18.700000000000003</v>
      </c>
      <c r="F50" s="15">
        <v>2135839.2000000002</v>
      </c>
      <c r="G50" s="15"/>
      <c r="H50" s="15">
        <v>26611.94</v>
      </c>
      <c r="I50" s="15">
        <f>F50-H50</f>
        <v>2109227.2600000002</v>
      </c>
      <c r="J50" s="4">
        <v>0.9</v>
      </c>
    </row>
    <row r="51" spans="2:10" x14ac:dyDescent="0.25">
      <c r="B51" s="21"/>
      <c r="I51" s="4"/>
    </row>
    <row r="52" spans="2:10" x14ac:dyDescent="0.25">
      <c r="B52" s="21"/>
      <c r="I52" s="4"/>
    </row>
    <row r="53" spans="2:10" x14ac:dyDescent="0.25">
      <c r="B53" s="70" t="s">
        <v>45</v>
      </c>
      <c r="C53">
        <v>30550</v>
      </c>
      <c r="D53" s="22" t="s">
        <v>16</v>
      </c>
      <c r="E53" s="23">
        <v>0.6</v>
      </c>
      <c r="F53" s="25">
        <f>C53*E53</f>
        <v>18330</v>
      </c>
      <c r="G53" s="7">
        <f>F53*0.2</f>
        <v>3666</v>
      </c>
      <c r="H53" s="7">
        <f>G53/5</f>
        <v>733.2</v>
      </c>
      <c r="I53" s="4">
        <f>G53-H53</f>
        <v>2932.8</v>
      </c>
    </row>
    <row r="54" spans="2:10" x14ac:dyDescent="0.25">
      <c r="B54" s="70" t="s">
        <v>46</v>
      </c>
      <c r="C54">
        <v>114216</v>
      </c>
      <c r="D54" s="22" t="s">
        <v>16</v>
      </c>
      <c r="E54" s="23">
        <v>0.9</v>
      </c>
      <c r="F54" s="25">
        <f>C54*E54</f>
        <v>102794.40000000001</v>
      </c>
      <c r="G54" s="7">
        <f>F54*0.2</f>
        <v>20558.880000000005</v>
      </c>
      <c r="H54" s="7">
        <f>G54/5</f>
        <v>4111.7760000000007</v>
      </c>
      <c r="I54" s="4">
        <f>G54-H54</f>
        <v>16447.104000000003</v>
      </c>
    </row>
    <row r="55" spans="2:10" x14ac:dyDescent="0.25">
      <c r="B55" s="21"/>
      <c r="C55" s="24"/>
      <c r="I55" s="7">
        <f>SUM(I53:I54)</f>
        <v>19379.904000000002</v>
      </c>
    </row>
    <row r="56" spans="2:10" x14ac:dyDescent="0.25">
      <c r="B56" s="21"/>
      <c r="C56" s="24"/>
      <c r="D56" s="12" t="s">
        <v>9</v>
      </c>
      <c r="E56" s="12" t="s">
        <v>1</v>
      </c>
      <c r="F56" s="12" t="s">
        <v>10</v>
      </c>
    </row>
    <row r="57" spans="2:10" x14ac:dyDescent="0.25">
      <c r="B57" s="21"/>
      <c r="C57" s="24"/>
      <c r="D57" s="15">
        <f>D50+D47</f>
        <v>144766</v>
      </c>
      <c r="E57" s="16">
        <f>F57/D57</f>
        <v>19.600000000000001</v>
      </c>
      <c r="F57" s="15">
        <f>F54+F50+F47+F53</f>
        <v>2837413.6</v>
      </c>
    </row>
    <row r="59" spans="2:10" x14ac:dyDescent="0.25">
      <c r="D59" s="7">
        <f>C37-D57</f>
        <v>0</v>
      </c>
      <c r="F59" s="69">
        <f>F37-F57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60"/>
  <sheetViews>
    <sheetView zoomScale="85" zoomScaleNormal="85" workbookViewId="0">
      <selection activeCell="M23" activeCellId="1" sqref="M25 M23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6" t="s">
        <v>44</v>
      </c>
      <c r="C2" s="107"/>
      <c r="D2" s="107"/>
      <c r="E2" s="107"/>
      <c r="F2" s="107"/>
      <c r="G2" s="107"/>
      <c r="H2" s="107"/>
      <c r="I2" s="107"/>
      <c r="J2" s="10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45962</v>
      </c>
      <c r="C4" s="1">
        <v>4640</v>
      </c>
      <c r="D4" s="2"/>
      <c r="E4" s="35">
        <v>19.600000000000001</v>
      </c>
      <c r="F4" s="36">
        <f>E4*C4</f>
        <v>90944</v>
      </c>
      <c r="G4" s="37"/>
      <c r="H4" s="38" t="s">
        <v>4</v>
      </c>
      <c r="I4" s="39"/>
      <c r="J4" s="40">
        <f>'EKİM 2025'!J39*-1</f>
        <v>-4.0000006556510925E-3</v>
      </c>
    </row>
    <row r="5" spans="2:29" x14ac:dyDescent="0.25">
      <c r="B5" s="34">
        <v>45963</v>
      </c>
      <c r="C5" s="1">
        <v>0</v>
      </c>
      <c r="D5" s="2"/>
      <c r="E5" s="35">
        <v>19.600000000000001</v>
      </c>
      <c r="F5" s="36">
        <f t="shared" ref="F5:F34" si="0">E5*C5</f>
        <v>0</v>
      </c>
      <c r="G5" s="9" t="s">
        <v>5</v>
      </c>
      <c r="H5" s="38"/>
      <c r="I5" s="39"/>
      <c r="J5" s="40">
        <v>25816.73</v>
      </c>
    </row>
    <row r="6" spans="2:29" x14ac:dyDescent="0.25">
      <c r="B6" s="34">
        <v>45964</v>
      </c>
      <c r="C6" s="1">
        <v>7838</v>
      </c>
      <c r="D6" s="2"/>
      <c r="E6" s="35">
        <v>19.600000000000001</v>
      </c>
      <c r="F6" s="36">
        <f t="shared" si="0"/>
        <v>153624.80000000002</v>
      </c>
      <c r="G6" s="37" t="s">
        <v>42</v>
      </c>
      <c r="H6" s="38"/>
      <c r="I6" s="39"/>
      <c r="J6" s="40"/>
    </row>
    <row r="7" spans="2:29" x14ac:dyDescent="0.25">
      <c r="B7" s="34">
        <v>45965</v>
      </c>
      <c r="C7" s="1">
        <v>5891</v>
      </c>
      <c r="D7" s="2"/>
      <c r="E7" s="35">
        <v>19.600000000000001</v>
      </c>
      <c r="F7" s="36">
        <f t="shared" si="0"/>
        <v>115463.6</v>
      </c>
      <c r="G7" s="37" t="s">
        <v>43</v>
      </c>
      <c r="H7" s="38"/>
      <c r="I7" s="39"/>
      <c r="J7" s="40"/>
    </row>
    <row r="8" spans="2:29" x14ac:dyDescent="0.25">
      <c r="B8" s="34">
        <v>45966</v>
      </c>
      <c r="C8" s="1">
        <v>4683</v>
      </c>
      <c r="D8" s="2"/>
      <c r="E8" s="35">
        <v>19.600000000000001</v>
      </c>
      <c r="F8" s="36">
        <f t="shared" si="0"/>
        <v>91786.8</v>
      </c>
      <c r="G8" s="41"/>
      <c r="H8" s="42"/>
      <c r="I8" s="5"/>
      <c r="J8" s="43"/>
    </row>
    <row r="9" spans="2:29" x14ac:dyDescent="0.25">
      <c r="B9" s="34">
        <v>45967</v>
      </c>
      <c r="C9" s="1">
        <v>4558</v>
      </c>
      <c r="D9" s="2"/>
      <c r="E9" s="35">
        <v>19.600000000000001</v>
      </c>
      <c r="F9" s="36">
        <f t="shared" si="0"/>
        <v>89336.8</v>
      </c>
      <c r="G9" s="41"/>
      <c r="H9" s="42"/>
      <c r="I9" s="5"/>
      <c r="J9" s="43"/>
    </row>
    <row r="10" spans="2:29" x14ac:dyDescent="0.25">
      <c r="B10" s="34">
        <v>45968</v>
      </c>
      <c r="C10" s="1">
        <v>4544</v>
      </c>
      <c r="D10" s="2"/>
      <c r="E10" s="35">
        <v>19.600000000000001</v>
      </c>
      <c r="F10" s="36">
        <f t="shared" si="0"/>
        <v>89062.400000000009</v>
      </c>
      <c r="G10" s="41"/>
      <c r="H10" s="42"/>
      <c r="I10" s="5"/>
      <c r="J10" s="43"/>
    </row>
    <row r="11" spans="2:29" x14ac:dyDescent="0.25">
      <c r="B11" s="34">
        <v>45969</v>
      </c>
      <c r="C11" s="1">
        <v>4796</v>
      </c>
      <c r="D11" s="2"/>
      <c r="E11" s="35">
        <v>19.600000000000001</v>
      </c>
      <c r="F11" s="36">
        <f t="shared" si="0"/>
        <v>94001.600000000006</v>
      </c>
      <c r="G11" s="44"/>
      <c r="H11" s="42"/>
      <c r="I11" s="5"/>
      <c r="J11" s="43"/>
    </row>
    <row r="12" spans="2:29" x14ac:dyDescent="0.25">
      <c r="B12" s="34">
        <v>45970</v>
      </c>
      <c r="C12" s="1">
        <v>4517</v>
      </c>
      <c r="D12" s="2"/>
      <c r="E12" s="35">
        <v>19.600000000000001</v>
      </c>
      <c r="F12" s="36">
        <f t="shared" si="0"/>
        <v>88533.200000000012</v>
      </c>
      <c r="G12" s="44"/>
      <c r="H12" s="42"/>
      <c r="I12" s="5"/>
      <c r="J12" s="43"/>
    </row>
    <row r="13" spans="2:29" x14ac:dyDescent="0.25">
      <c r="B13" s="34">
        <v>45971</v>
      </c>
      <c r="C13" s="1">
        <v>4787</v>
      </c>
      <c r="D13" s="2"/>
      <c r="E13" s="35">
        <v>19.600000000000001</v>
      </c>
      <c r="F13" s="36">
        <f t="shared" si="0"/>
        <v>93825.200000000012</v>
      </c>
      <c r="G13" s="44"/>
      <c r="H13" s="42"/>
      <c r="I13" s="5"/>
      <c r="J13" s="43"/>
    </row>
    <row r="14" spans="2:29" x14ac:dyDescent="0.25">
      <c r="B14" s="34">
        <v>45972</v>
      </c>
      <c r="C14" s="1">
        <v>4460</v>
      </c>
      <c r="D14" s="2"/>
      <c r="E14" s="35">
        <v>19.600000000000001</v>
      </c>
      <c r="F14" s="36">
        <f t="shared" si="0"/>
        <v>87416</v>
      </c>
      <c r="G14" s="41">
        <v>46014</v>
      </c>
      <c r="H14" s="42" t="s">
        <v>47</v>
      </c>
      <c r="I14" s="5"/>
      <c r="J14" s="43">
        <v>1500000</v>
      </c>
    </row>
    <row r="15" spans="2:29" x14ac:dyDescent="0.25">
      <c r="B15" s="34">
        <v>45973</v>
      </c>
      <c r="C15" s="1">
        <v>4694</v>
      </c>
      <c r="D15" s="2"/>
      <c r="E15" s="35">
        <v>19.600000000000001</v>
      </c>
      <c r="F15" s="36">
        <f t="shared" si="0"/>
        <v>92002.400000000009</v>
      </c>
      <c r="G15" s="41">
        <v>46017</v>
      </c>
      <c r="H15" s="42" t="s">
        <v>47</v>
      </c>
      <c r="I15" s="5"/>
      <c r="J15" s="43">
        <v>1208952.27</v>
      </c>
    </row>
    <row r="16" spans="2:29" x14ac:dyDescent="0.25">
      <c r="B16" s="34">
        <v>45974</v>
      </c>
      <c r="C16" s="1">
        <v>4491</v>
      </c>
      <c r="D16" s="2"/>
      <c r="E16" s="35">
        <v>19.600000000000001</v>
      </c>
      <c r="F16" s="36">
        <f t="shared" si="0"/>
        <v>88023.6</v>
      </c>
      <c r="G16" s="44"/>
      <c r="H16" s="42"/>
      <c r="I16" s="5"/>
      <c r="J16" s="43"/>
    </row>
    <row r="17" spans="2:13" x14ac:dyDescent="0.25">
      <c r="B17" s="34">
        <v>45975</v>
      </c>
      <c r="C17" s="1">
        <v>4487</v>
      </c>
      <c r="D17" s="2"/>
      <c r="E17" s="35">
        <v>19.600000000000001</v>
      </c>
      <c r="F17" s="36">
        <f t="shared" si="0"/>
        <v>87945.200000000012</v>
      </c>
      <c r="G17" s="44"/>
      <c r="H17" s="42"/>
      <c r="I17" s="5"/>
      <c r="J17" s="43"/>
    </row>
    <row r="18" spans="2:13" x14ac:dyDescent="0.25">
      <c r="B18" s="34">
        <v>45976</v>
      </c>
      <c r="C18" s="1">
        <v>4784</v>
      </c>
      <c r="D18" s="2"/>
      <c r="E18" s="35">
        <v>19.600000000000001</v>
      </c>
      <c r="F18" s="36">
        <f t="shared" si="0"/>
        <v>93766.400000000009</v>
      </c>
      <c r="G18" s="44"/>
      <c r="H18" s="42"/>
      <c r="I18" s="5"/>
      <c r="J18" s="43"/>
    </row>
    <row r="19" spans="2:13" x14ac:dyDescent="0.25">
      <c r="B19" s="34">
        <v>45977</v>
      </c>
      <c r="C19" s="1">
        <v>4591</v>
      </c>
      <c r="D19" s="2"/>
      <c r="E19" s="35">
        <v>19.600000000000001</v>
      </c>
      <c r="F19" s="36">
        <f t="shared" si="0"/>
        <v>89983.6</v>
      </c>
      <c r="G19" s="44"/>
      <c r="H19" s="42"/>
      <c r="I19" s="5"/>
      <c r="J19" s="43"/>
    </row>
    <row r="20" spans="2:13" x14ac:dyDescent="0.25">
      <c r="B20" s="34">
        <v>45978</v>
      </c>
      <c r="C20" s="1">
        <v>4686</v>
      </c>
      <c r="D20" s="2"/>
      <c r="E20" s="35">
        <v>19.600000000000001</v>
      </c>
      <c r="F20" s="36">
        <f t="shared" si="0"/>
        <v>91845.6</v>
      </c>
      <c r="G20" s="44"/>
      <c r="H20" s="42"/>
      <c r="I20" s="5"/>
      <c r="J20" s="43"/>
    </row>
    <row r="21" spans="2:13" x14ac:dyDescent="0.25">
      <c r="B21" s="34">
        <v>45979</v>
      </c>
      <c r="C21" s="1">
        <v>4584</v>
      </c>
      <c r="D21" s="2"/>
      <c r="E21" s="35">
        <v>19.600000000000001</v>
      </c>
      <c r="F21" s="36">
        <f t="shared" si="0"/>
        <v>89846.400000000009</v>
      </c>
      <c r="G21" s="44"/>
      <c r="H21" s="42"/>
      <c r="I21" s="5"/>
      <c r="J21" s="43"/>
    </row>
    <row r="22" spans="2:13" x14ac:dyDescent="0.25">
      <c r="B22" s="34">
        <v>45980</v>
      </c>
      <c r="C22" s="1">
        <v>4803</v>
      </c>
      <c r="D22" s="2"/>
      <c r="E22" s="35">
        <v>19.600000000000001</v>
      </c>
      <c r="F22" s="36">
        <f t="shared" si="0"/>
        <v>94138.8</v>
      </c>
      <c r="G22" s="44"/>
      <c r="H22" s="42"/>
      <c r="I22" s="5"/>
      <c r="J22" s="43"/>
    </row>
    <row r="23" spans="2:13" x14ac:dyDescent="0.25">
      <c r="B23" s="34">
        <v>45981</v>
      </c>
      <c r="C23" s="1">
        <v>4480</v>
      </c>
      <c r="D23" s="2"/>
      <c r="E23" s="35">
        <v>19.600000000000001</v>
      </c>
      <c r="F23" s="36">
        <f t="shared" si="0"/>
        <v>87808</v>
      </c>
      <c r="G23" s="44"/>
      <c r="H23" s="42"/>
      <c r="I23" s="5"/>
      <c r="J23" s="43"/>
      <c r="M23">
        <v>19.600000000000001</v>
      </c>
    </row>
    <row r="24" spans="2:13" x14ac:dyDescent="0.25">
      <c r="B24" s="34">
        <v>45982</v>
      </c>
      <c r="C24" s="1">
        <v>4699</v>
      </c>
      <c r="D24" s="2"/>
      <c r="E24" s="35">
        <v>19.600000000000001</v>
      </c>
      <c r="F24" s="36">
        <f t="shared" si="0"/>
        <v>92100.400000000009</v>
      </c>
      <c r="G24" s="44"/>
      <c r="H24" s="42"/>
      <c r="I24" s="5"/>
      <c r="J24" s="43"/>
      <c r="M24">
        <v>20.8</v>
      </c>
    </row>
    <row r="25" spans="2:13" x14ac:dyDescent="0.25">
      <c r="B25" s="34">
        <v>45983</v>
      </c>
      <c r="C25" s="1">
        <v>4526</v>
      </c>
      <c r="D25" s="2"/>
      <c r="E25" s="35">
        <v>19.600000000000001</v>
      </c>
      <c r="F25" s="36">
        <f t="shared" si="0"/>
        <v>88709.6</v>
      </c>
      <c r="G25" s="44"/>
      <c r="H25" s="42"/>
      <c r="I25" s="5"/>
      <c r="J25" s="43"/>
      <c r="M25">
        <f>M24-M23</f>
        <v>1.1999999999999993</v>
      </c>
    </row>
    <row r="26" spans="2:13" x14ac:dyDescent="0.25">
      <c r="B26" s="34">
        <v>45984</v>
      </c>
      <c r="C26" s="1">
        <v>4712</v>
      </c>
      <c r="D26" s="2"/>
      <c r="E26" s="35">
        <v>19.600000000000001</v>
      </c>
      <c r="F26" s="36">
        <f t="shared" si="0"/>
        <v>92355.200000000012</v>
      </c>
      <c r="G26" s="44"/>
      <c r="H26" s="42"/>
      <c r="I26" s="5"/>
      <c r="J26" s="43"/>
    </row>
    <row r="27" spans="2:13" x14ac:dyDescent="0.25">
      <c r="B27" s="34">
        <v>45985</v>
      </c>
      <c r="C27" s="1">
        <v>4500</v>
      </c>
      <c r="D27" s="2"/>
      <c r="E27" s="35">
        <v>19.600000000000001</v>
      </c>
      <c r="F27" s="36">
        <f t="shared" si="0"/>
        <v>88200</v>
      </c>
      <c r="G27" s="44"/>
      <c r="H27" s="42"/>
      <c r="I27" s="5"/>
      <c r="J27" s="43"/>
    </row>
    <row r="28" spans="2:13" x14ac:dyDescent="0.25">
      <c r="B28" s="34">
        <v>45986</v>
      </c>
      <c r="C28" s="1">
        <v>4650</v>
      </c>
      <c r="D28" s="2"/>
      <c r="E28" s="35">
        <v>19.600000000000001</v>
      </c>
      <c r="F28" s="36">
        <f t="shared" si="0"/>
        <v>91140</v>
      </c>
      <c r="G28" s="44"/>
      <c r="H28" s="42"/>
      <c r="I28" s="5"/>
      <c r="J28" s="43"/>
    </row>
    <row r="29" spans="2:13" x14ac:dyDescent="0.25">
      <c r="B29" s="34">
        <v>45987</v>
      </c>
      <c r="C29" s="1">
        <v>4469</v>
      </c>
      <c r="D29" s="2"/>
      <c r="E29" s="35">
        <v>19.600000000000001</v>
      </c>
      <c r="F29" s="36">
        <f t="shared" si="0"/>
        <v>87592.400000000009</v>
      </c>
      <c r="G29" s="44"/>
      <c r="H29" s="42"/>
      <c r="I29" s="5"/>
      <c r="J29" s="43"/>
    </row>
    <row r="30" spans="2:13" x14ac:dyDescent="0.25">
      <c r="B30" s="34">
        <v>45988</v>
      </c>
      <c r="C30" s="1">
        <v>4750</v>
      </c>
      <c r="D30" s="2"/>
      <c r="E30" s="35">
        <v>19.600000000000001</v>
      </c>
      <c r="F30" s="36">
        <f t="shared" si="0"/>
        <v>93100</v>
      </c>
      <c r="G30" s="44"/>
      <c r="H30" s="42"/>
      <c r="I30" s="5"/>
      <c r="J30" s="43"/>
    </row>
    <row r="31" spans="2:13" x14ac:dyDescent="0.25">
      <c r="B31" s="34">
        <v>45989</v>
      </c>
      <c r="C31" s="1">
        <v>4559</v>
      </c>
      <c r="D31" s="2"/>
      <c r="E31" s="35">
        <v>19.600000000000001</v>
      </c>
      <c r="F31" s="36">
        <f t="shared" si="0"/>
        <v>89356.400000000009</v>
      </c>
      <c r="G31" s="44"/>
      <c r="H31" s="42"/>
      <c r="I31" s="5"/>
      <c r="J31" s="43"/>
    </row>
    <row r="32" spans="2:13" x14ac:dyDescent="0.25">
      <c r="B32" s="34">
        <v>45990</v>
      </c>
      <c r="C32" s="1">
        <v>4694</v>
      </c>
      <c r="D32" s="2"/>
      <c r="E32" s="35">
        <v>19.600000000000001</v>
      </c>
      <c r="F32" s="36">
        <f t="shared" si="0"/>
        <v>92002.400000000009</v>
      </c>
      <c r="G32" s="44"/>
      <c r="H32" s="42"/>
      <c r="I32" s="5"/>
      <c r="J32" s="43"/>
    </row>
    <row r="33" spans="2:12" x14ac:dyDescent="0.25">
      <c r="B33" s="34">
        <v>45991</v>
      </c>
      <c r="C33" s="1">
        <v>4425</v>
      </c>
      <c r="D33" s="2"/>
      <c r="E33" s="35">
        <v>19.600000000000001</v>
      </c>
      <c r="F33" s="36">
        <f t="shared" si="0"/>
        <v>86730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19.600000000000001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138298</v>
      </c>
      <c r="D35" s="55">
        <f>SUM(D4:D34)</f>
        <v>0</v>
      </c>
      <c r="E35" s="56"/>
      <c r="F35" s="57" t="s">
        <v>2</v>
      </c>
      <c r="G35" s="58"/>
      <c r="H35" s="101" t="s">
        <v>35</v>
      </c>
      <c r="I35" s="101"/>
      <c r="J35" s="59">
        <f>SUM(J4:J34)</f>
        <v>2734768.9959999993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02" t="s">
        <v>37</v>
      </c>
      <c r="I36" s="102"/>
      <c r="J36" s="43">
        <f>F36+F37</f>
        <v>2710640.7999999993</v>
      </c>
      <c r="L36" s="3">
        <f>J36-J4-J5-J6</f>
        <v>2684824.074</v>
      </c>
    </row>
    <row r="37" spans="2:12" x14ac:dyDescent="0.25">
      <c r="B37" s="60" t="s">
        <v>38</v>
      </c>
      <c r="C37" s="61">
        <f>C35</f>
        <v>138298</v>
      </c>
      <c r="D37" s="2">
        <f>D35/1.03</f>
        <v>0</v>
      </c>
      <c r="E37" s="35"/>
      <c r="F37" s="36">
        <f>SUM(F4:F36)</f>
        <v>2710640.7999999993</v>
      </c>
      <c r="G37" s="42"/>
      <c r="H37" s="39" t="s">
        <v>41</v>
      </c>
      <c r="I37" s="39"/>
      <c r="J37" s="40">
        <v>5637.49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18490.704000000002</v>
      </c>
    </row>
    <row r="39" spans="2:12" ht="15.75" thickBot="1" x14ac:dyDescent="0.3">
      <c r="B39" s="103" t="s">
        <v>39</v>
      </c>
      <c r="C39" s="104"/>
      <c r="D39" s="62"/>
      <c r="E39" s="63"/>
      <c r="F39" s="64"/>
      <c r="G39" s="65"/>
      <c r="H39" s="105" t="s">
        <v>40</v>
      </c>
      <c r="I39" s="105"/>
      <c r="J39" s="66">
        <f>J36+J37+J38-J35</f>
        <v>-1.999999862164259E-3</v>
      </c>
    </row>
    <row r="40" spans="2:12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2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29671</v>
      </c>
      <c r="E47" s="16">
        <v>19</v>
      </c>
      <c r="F47" s="15">
        <f>D47*E47</f>
        <v>563749</v>
      </c>
      <c r="G47" s="15">
        <f>F47*0.01</f>
        <v>5637.49</v>
      </c>
      <c r="H47" s="15"/>
      <c r="I47" s="15">
        <f>F47+G47-H47</f>
        <v>569386.49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108627</v>
      </c>
      <c r="E50" s="16">
        <f>F50/D50</f>
        <v>18.7</v>
      </c>
      <c r="F50" s="15">
        <v>2031324.9</v>
      </c>
      <c r="G50" s="15"/>
      <c r="H50" s="15">
        <v>25816.73</v>
      </c>
      <c r="I50" s="15">
        <f>F50-H50</f>
        <v>2005508.17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C53" s="4">
        <v>29671</v>
      </c>
      <c r="D53" s="22" t="s">
        <v>16</v>
      </c>
      <c r="E53" s="23">
        <v>0.6</v>
      </c>
      <c r="F53" s="25">
        <f>C53*E53</f>
        <v>17802.599999999999</v>
      </c>
      <c r="G53" s="7">
        <f>F53*0.2</f>
        <v>3560.52</v>
      </c>
      <c r="H53" s="7">
        <f>G53/5</f>
        <v>712.10400000000004</v>
      </c>
      <c r="I53" s="4">
        <f>G53-H53</f>
        <v>2848.4160000000002</v>
      </c>
    </row>
    <row r="54" spans="2:9" x14ac:dyDescent="0.25">
      <c r="B54" s="21"/>
      <c r="C54" s="4">
        <v>108627</v>
      </c>
      <c r="D54" s="22" t="s">
        <v>16</v>
      </c>
      <c r="E54" s="23">
        <v>0.9</v>
      </c>
      <c r="F54" s="25">
        <f>C54*E54</f>
        <v>97764.3</v>
      </c>
      <c r="G54" s="7">
        <f>F54*0.2</f>
        <v>19552.86</v>
      </c>
      <c r="H54" s="7">
        <f>G54/5</f>
        <v>3910.5720000000001</v>
      </c>
      <c r="I54" s="4">
        <f>G54-H54</f>
        <v>15642.288</v>
      </c>
    </row>
    <row r="55" spans="2:9" x14ac:dyDescent="0.25">
      <c r="B55" s="21"/>
      <c r="I55" s="7">
        <f>SUM(I53:I54)</f>
        <v>18490.704000000002</v>
      </c>
    </row>
    <row r="56" spans="2:9" x14ac:dyDescent="0.25">
      <c r="B56" s="21"/>
      <c r="C56" s="24"/>
    </row>
    <row r="57" spans="2:9" x14ac:dyDescent="0.25">
      <c r="B57" s="21"/>
      <c r="C57" s="24"/>
      <c r="D57" s="12" t="s">
        <v>9</v>
      </c>
      <c r="E57" s="12" t="s">
        <v>1</v>
      </c>
      <c r="F57" s="12" t="s">
        <v>10</v>
      </c>
    </row>
    <row r="58" spans="2:9" x14ac:dyDescent="0.25">
      <c r="B58" s="21"/>
      <c r="C58" s="24"/>
      <c r="D58" s="15">
        <f>D50+D47</f>
        <v>138298</v>
      </c>
      <c r="E58" s="16">
        <f>F58/D58</f>
        <v>18.893089560225022</v>
      </c>
      <c r="F58" s="15">
        <f>F53+F50+F47</f>
        <v>2612876.5</v>
      </c>
    </row>
    <row r="60" spans="2:9" x14ac:dyDescent="0.25">
      <c r="D60" s="7">
        <f>C36-D58</f>
        <v>-138298</v>
      </c>
      <c r="F60" s="69">
        <f>F37-F58</f>
        <v>97764.299999999348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62"/>
  <sheetViews>
    <sheetView topLeftCell="A9"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6" t="s">
        <v>44</v>
      </c>
      <c r="C2" s="107"/>
      <c r="D2" s="107"/>
      <c r="E2" s="107"/>
      <c r="F2" s="107"/>
      <c r="G2" s="107"/>
      <c r="H2" s="107"/>
      <c r="I2" s="107"/>
      <c r="J2" s="10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45992</v>
      </c>
      <c r="C4" s="1">
        <v>5303</v>
      </c>
      <c r="D4" s="2"/>
      <c r="E4" s="35">
        <v>20.8</v>
      </c>
      <c r="F4" s="36">
        <f>E4*C4</f>
        <v>110302.40000000001</v>
      </c>
      <c r="G4" s="37"/>
      <c r="H4" s="38" t="s">
        <v>4</v>
      </c>
      <c r="I4" s="39"/>
      <c r="J4" s="40">
        <f>'KASIM 2025'!J39*-1</f>
        <v>1.999999862164259E-3</v>
      </c>
    </row>
    <row r="5" spans="2:29" x14ac:dyDescent="0.25">
      <c r="B5" s="34">
        <v>45993</v>
      </c>
      <c r="C5" s="1">
        <v>5228</v>
      </c>
      <c r="D5" s="2"/>
      <c r="E5" s="35">
        <v>20.8</v>
      </c>
      <c r="F5" s="36">
        <f t="shared" ref="F5:F34" si="0">E5*C5</f>
        <v>108742.40000000001</v>
      </c>
      <c r="G5" s="9" t="s">
        <v>5</v>
      </c>
      <c r="H5" s="38"/>
      <c r="I5" s="39"/>
      <c r="J5" s="40">
        <v>29392.77</v>
      </c>
    </row>
    <row r="6" spans="2:29" x14ac:dyDescent="0.25">
      <c r="B6" s="34">
        <v>45994</v>
      </c>
      <c r="C6" s="1">
        <v>4633</v>
      </c>
      <c r="D6" s="2"/>
      <c r="E6" s="35">
        <v>20.8</v>
      </c>
      <c r="F6" s="36">
        <f t="shared" si="0"/>
        <v>96366.400000000009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>
        <v>5824</v>
      </c>
      <c r="D7" s="2"/>
      <c r="E7" s="35">
        <v>20.8</v>
      </c>
      <c r="F7" s="36">
        <f t="shared" si="0"/>
        <v>121139.2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>
        <v>5227</v>
      </c>
      <c r="D8" s="2"/>
      <c r="E8" s="35">
        <v>20.8</v>
      </c>
      <c r="F8" s="36">
        <f t="shared" si="0"/>
        <v>108721.60000000001</v>
      </c>
      <c r="G8" s="41"/>
      <c r="H8" s="42"/>
      <c r="I8" s="5"/>
      <c r="J8" s="43"/>
    </row>
    <row r="9" spans="2:29" x14ac:dyDescent="0.25">
      <c r="B9" s="34">
        <v>45997</v>
      </c>
      <c r="C9" s="1">
        <v>5140</v>
      </c>
      <c r="D9" s="2"/>
      <c r="E9" s="35">
        <v>20.8</v>
      </c>
      <c r="F9" s="36">
        <f t="shared" si="0"/>
        <v>106912</v>
      </c>
      <c r="G9" s="41"/>
      <c r="H9" s="42"/>
      <c r="I9" s="5"/>
      <c r="J9" s="43"/>
    </row>
    <row r="10" spans="2:29" x14ac:dyDescent="0.25">
      <c r="B10" s="34">
        <v>45998</v>
      </c>
      <c r="C10" s="1">
        <v>5232</v>
      </c>
      <c r="D10" s="2"/>
      <c r="E10" s="35">
        <v>20.8</v>
      </c>
      <c r="F10" s="36">
        <f t="shared" si="0"/>
        <v>108825.60000000001</v>
      </c>
      <c r="G10" s="41"/>
      <c r="H10" s="42"/>
      <c r="I10" s="5"/>
      <c r="J10" s="43"/>
    </row>
    <row r="11" spans="2:29" x14ac:dyDescent="0.25">
      <c r="B11" s="34">
        <v>45999</v>
      </c>
      <c r="C11" s="1">
        <v>5067</v>
      </c>
      <c r="D11" s="2"/>
      <c r="E11" s="35">
        <v>20.8</v>
      </c>
      <c r="F11" s="36">
        <f t="shared" si="0"/>
        <v>105393.60000000001</v>
      </c>
      <c r="G11" s="44"/>
      <c r="H11" s="42"/>
      <c r="I11" s="5"/>
      <c r="J11" s="43"/>
    </row>
    <row r="12" spans="2:29" x14ac:dyDescent="0.25">
      <c r="B12" s="34">
        <v>46000</v>
      </c>
      <c r="C12" s="1">
        <v>5376</v>
      </c>
      <c r="D12" s="2"/>
      <c r="E12" s="35">
        <v>20.8</v>
      </c>
      <c r="F12" s="36">
        <f t="shared" si="0"/>
        <v>111820.8</v>
      </c>
      <c r="G12" s="44"/>
      <c r="H12" s="42"/>
      <c r="I12" s="5"/>
      <c r="J12" s="43"/>
    </row>
    <row r="13" spans="2:29" x14ac:dyDescent="0.25">
      <c r="B13" s="34">
        <v>46001</v>
      </c>
      <c r="C13" s="1">
        <v>5060</v>
      </c>
      <c r="D13" s="2"/>
      <c r="E13" s="35">
        <v>20.8</v>
      </c>
      <c r="F13" s="36">
        <f t="shared" si="0"/>
        <v>105248</v>
      </c>
      <c r="G13" s="41">
        <v>46037</v>
      </c>
      <c r="H13" s="42" t="s">
        <v>47</v>
      </c>
      <c r="I13" s="5"/>
      <c r="J13" s="43">
        <v>1500000</v>
      </c>
    </row>
    <row r="14" spans="2:29" x14ac:dyDescent="0.25">
      <c r="B14" s="34">
        <v>46002</v>
      </c>
      <c r="C14" s="1">
        <v>5321</v>
      </c>
      <c r="D14" s="2"/>
      <c r="E14" s="35">
        <v>20.8</v>
      </c>
      <c r="F14" s="36">
        <f t="shared" si="0"/>
        <v>110676.8</v>
      </c>
      <c r="G14" s="41">
        <v>46043</v>
      </c>
      <c r="H14" s="42" t="s">
        <v>47</v>
      </c>
      <c r="I14" s="5"/>
      <c r="J14" s="43">
        <v>1629479.96</v>
      </c>
    </row>
    <row r="15" spans="2:29" x14ac:dyDescent="0.25">
      <c r="B15" s="34">
        <v>46003</v>
      </c>
      <c r="C15" s="1">
        <v>5166</v>
      </c>
      <c r="D15" s="2"/>
      <c r="E15" s="35">
        <v>20.8</v>
      </c>
      <c r="F15" s="36">
        <f t="shared" si="0"/>
        <v>107452.8</v>
      </c>
      <c r="G15" s="44"/>
      <c r="H15" s="42"/>
      <c r="I15" s="5"/>
      <c r="J15" s="43"/>
    </row>
    <row r="16" spans="2:29" x14ac:dyDescent="0.25">
      <c r="B16" s="34">
        <v>46004</v>
      </c>
      <c r="C16" s="1">
        <v>5328</v>
      </c>
      <c r="D16" s="2"/>
      <c r="E16" s="35">
        <v>20.8</v>
      </c>
      <c r="F16" s="36">
        <f t="shared" si="0"/>
        <v>110822.40000000001</v>
      </c>
      <c r="G16" s="44"/>
      <c r="H16" s="42"/>
      <c r="I16" s="5"/>
      <c r="J16" s="43"/>
    </row>
    <row r="17" spans="2:10" x14ac:dyDescent="0.25">
      <c r="B17" s="34">
        <v>46005</v>
      </c>
      <c r="C17" s="1">
        <v>5126</v>
      </c>
      <c r="D17" s="2"/>
      <c r="E17" s="35">
        <v>20.8</v>
      </c>
      <c r="F17" s="36">
        <f t="shared" si="0"/>
        <v>106620.8</v>
      </c>
      <c r="G17" s="41">
        <v>46050</v>
      </c>
      <c r="H17" s="42" t="s">
        <v>47</v>
      </c>
      <c r="I17" s="5"/>
      <c r="J17" s="43">
        <v>191718</v>
      </c>
    </row>
    <row r="18" spans="2:10" x14ac:dyDescent="0.25">
      <c r="B18" s="34">
        <v>46006</v>
      </c>
      <c r="C18" s="1">
        <v>5135</v>
      </c>
      <c r="D18" s="2"/>
      <c r="E18" s="35">
        <v>20.8</v>
      </c>
      <c r="F18" s="36">
        <f t="shared" si="0"/>
        <v>106808</v>
      </c>
      <c r="G18" s="44"/>
      <c r="H18" s="42"/>
      <c r="I18" s="5"/>
      <c r="J18" s="43"/>
    </row>
    <row r="19" spans="2:10" x14ac:dyDescent="0.25">
      <c r="B19" s="34">
        <v>46007</v>
      </c>
      <c r="C19" s="1">
        <v>5064</v>
      </c>
      <c r="D19" s="2"/>
      <c r="E19" s="35">
        <v>20.8</v>
      </c>
      <c r="F19" s="36">
        <f t="shared" si="0"/>
        <v>105331.2</v>
      </c>
      <c r="G19" s="44"/>
      <c r="H19" s="42"/>
      <c r="I19" s="5"/>
      <c r="J19" s="43"/>
    </row>
    <row r="20" spans="2:10" x14ac:dyDescent="0.25">
      <c r="B20" s="34">
        <v>46008</v>
      </c>
      <c r="C20" s="1">
        <v>5040</v>
      </c>
      <c r="D20" s="2"/>
      <c r="E20" s="35">
        <v>20.8</v>
      </c>
      <c r="F20" s="36">
        <f t="shared" si="0"/>
        <v>104832</v>
      </c>
      <c r="G20" s="44"/>
      <c r="H20" s="42"/>
      <c r="I20" s="5"/>
      <c r="J20" s="43"/>
    </row>
    <row r="21" spans="2:10" x14ac:dyDescent="0.25">
      <c r="B21" s="34">
        <v>46009</v>
      </c>
      <c r="C21" s="1">
        <v>5303</v>
      </c>
      <c r="D21" s="2"/>
      <c r="E21" s="35">
        <v>20.8</v>
      </c>
      <c r="F21" s="36">
        <f t="shared" si="0"/>
        <v>110302.40000000001</v>
      </c>
      <c r="G21" s="41">
        <v>46056</v>
      </c>
      <c r="H21" s="42" t="s">
        <v>51</v>
      </c>
      <c r="I21" s="5"/>
      <c r="J21" s="43">
        <v>30674.880000000001</v>
      </c>
    </row>
    <row r="22" spans="2:10" x14ac:dyDescent="0.25">
      <c r="B22" s="34">
        <v>46010</v>
      </c>
      <c r="C22" s="1">
        <v>5140</v>
      </c>
      <c r="D22" s="2"/>
      <c r="E22" s="35">
        <v>20.8</v>
      </c>
      <c r="F22" s="36">
        <f t="shared" si="0"/>
        <v>106912</v>
      </c>
      <c r="G22" s="44"/>
      <c r="H22" s="42"/>
      <c r="I22" s="5"/>
      <c r="J22" s="43"/>
    </row>
    <row r="23" spans="2:10" x14ac:dyDescent="0.25">
      <c r="B23" s="34">
        <v>46011</v>
      </c>
      <c r="C23" s="1">
        <v>5145</v>
      </c>
      <c r="D23" s="2"/>
      <c r="E23" s="35">
        <v>20.8</v>
      </c>
      <c r="F23" s="36">
        <f t="shared" si="0"/>
        <v>107016</v>
      </c>
      <c r="G23" s="44"/>
      <c r="H23" s="42"/>
      <c r="I23" s="5"/>
      <c r="J23" s="43"/>
    </row>
    <row r="24" spans="2:10" x14ac:dyDescent="0.25">
      <c r="B24" s="34">
        <v>46012</v>
      </c>
      <c r="C24" s="1">
        <v>5226</v>
      </c>
      <c r="D24" s="2"/>
      <c r="E24" s="35">
        <v>20.8</v>
      </c>
      <c r="F24" s="36">
        <f t="shared" si="0"/>
        <v>108700.8</v>
      </c>
      <c r="G24" s="44"/>
      <c r="H24" s="42"/>
      <c r="I24" s="5"/>
      <c r="J24" s="43"/>
    </row>
    <row r="25" spans="2:10" x14ac:dyDescent="0.25">
      <c r="B25" s="34">
        <v>46013</v>
      </c>
      <c r="C25" s="1">
        <v>5094</v>
      </c>
      <c r="D25" s="2"/>
      <c r="E25" s="35">
        <v>20.8</v>
      </c>
      <c r="F25" s="36">
        <f t="shared" si="0"/>
        <v>105955.2</v>
      </c>
      <c r="G25" s="44"/>
      <c r="H25" s="42"/>
      <c r="I25" s="5"/>
      <c r="J25" s="43"/>
    </row>
    <row r="26" spans="2:10" x14ac:dyDescent="0.25">
      <c r="B26" s="34">
        <v>46014</v>
      </c>
      <c r="C26" s="1">
        <v>5226</v>
      </c>
      <c r="D26" s="2"/>
      <c r="E26" s="35">
        <v>20.8</v>
      </c>
      <c r="F26" s="36">
        <f t="shared" si="0"/>
        <v>108700.8</v>
      </c>
      <c r="G26" s="44"/>
      <c r="H26" s="42"/>
      <c r="I26" s="5"/>
      <c r="J26" s="43"/>
    </row>
    <row r="27" spans="2:10" x14ac:dyDescent="0.25">
      <c r="B27" s="34">
        <v>46015</v>
      </c>
      <c r="C27" s="1">
        <v>5399</v>
      </c>
      <c r="D27" s="2"/>
      <c r="E27" s="35">
        <v>20.8</v>
      </c>
      <c r="F27" s="36">
        <f t="shared" si="0"/>
        <v>112299.2</v>
      </c>
      <c r="G27" s="44"/>
      <c r="H27" s="42"/>
      <c r="I27" s="5"/>
      <c r="J27" s="43"/>
    </row>
    <row r="28" spans="2:10" x14ac:dyDescent="0.25">
      <c r="B28" s="34">
        <v>46016</v>
      </c>
      <c r="C28" s="1">
        <v>5191</v>
      </c>
      <c r="D28" s="2"/>
      <c r="E28" s="35">
        <v>20.8</v>
      </c>
      <c r="F28" s="36">
        <f t="shared" si="0"/>
        <v>107972.8</v>
      </c>
      <c r="G28" s="44"/>
      <c r="H28" s="42"/>
      <c r="I28" s="5"/>
      <c r="J28" s="43"/>
    </row>
    <row r="29" spans="2:10" x14ac:dyDescent="0.25">
      <c r="B29" s="34">
        <v>46017</v>
      </c>
      <c r="C29" s="1">
        <v>5162</v>
      </c>
      <c r="D29" s="2"/>
      <c r="E29" s="35">
        <v>20.8</v>
      </c>
      <c r="F29" s="36">
        <f t="shared" si="0"/>
        <v>107369.60000000001</v>
      </c>
      <c r="G29" s="44"/>
      <c r="H29" s="42"/>
      <c r="I29" s="5"/>
      <c r="J29" s="43"/>
    </row>
    <row r="30" spans="2:10" x14ac:dyDescent="0.25">
      <c r="B30" s="34">
        <v>46018</v>
      </c>
      <c r="C30" s="1">
        <v>5310</v>
      </c>
      <c r="D30" s="2"/>
      <c r="E30" s="35">
        <v>20.8</v>
      </c>
      <c r="F30" s="36">
        <f t="shared" si="0"/>
        <v>110448</v>
      </c>
      <c r="G30" s="44"/>
      <c r="H30" s="42"/>
      <c r="I30" s="5"/>
      <c r="J30" s="43"/>
    </row>
    <row r="31" spans="2:10" x14ac:dyDescent="0.25">
      <c r="B31" s="34">
        <v>46019</v>
      </c>
      <c r="C31" s="1">
        <v>4750</v>
      </c>
      <c r="D31" s="2"/>
      <c r="E31" s="35">
        <v>20.8</v>
      </c>
      <c r="F31" s="36">
        <f t="shared" si="0"/>
        <v>98800</v>
      </c>
      <c r="G31" s="44"/>
      <c r="H31" s="42"/>
      <c r="I31" s="5"/>
      <c r="J31" s="43"/>
    </row>
    <row r="32" spans="2:10" x14ac:dyDescent="0.25">
      <c r="B32" s="34">
        <v>46020</v>
      </c>
      <c r="C32" s="1">
        <v>5374</v>
      </c>
      <c r="D32" s="2"/>
      <c r="E32" s="35">
        <v>20.8</v>
      </c>
      <c r="F32" s="36">
        <f t="shared" si="0"/>
        <v>111779.2</v>
      </c>
      <c r="G32" s="44"/>
      <c r="H32" s="42"/>
      <c r="I32" s="5"/>
      <c r="J32" s="43"/>
    </row>
    <row r="33" spans="2:12" x14ac:dyDescent="0.25">
      <c r="B33" s="34">
        <v>46021</v>
      </c>
      <c r="C33" s="1">
        <v>5059</v>
      </c>
      <c r="D33" s="2"/>
      <c r="E33" s="35">
        <v>20.8</v>
      </c>
      <c r="F33" s="36">
        <f t="shared" si="0"/>
        <v>105227.2</v>
      </c>
      <c r="G33" s="44"/>
      <c r="H33" s="42"/>
      <c r="I33" s="5"/>
      <c r="J33" s="43"/>
    </row>
    <row r="34" spans="2:12" ht="15.75" thickBot="1" x14ac:dyDescent="0.3">
      <c r="B34" s="34">
        <v>46022</v>
      </c>
      <c r="C34" s="8">
        <v>4116</v>
      </c>
      <c r="D34" s="46"/>
      <c r="E34" s="35">
        <v>20.8</v>
      </c>
      <c r="F34" s="48">
        <f t="shared" si="0"/>
        <v>85612.800000000003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159765</v>
      </c>
      <c r="D35" s="55">
        <f>SUM(D4:D34)</f>
        <v>0</v>
      </c>
      <c r="E35" s="56"/>
      <c r="F35" s="57" t="s">
        <v>2</v>
      </c>
      <c r="G35" s="58"/>
      <c r="H35" s="101" t="s">
        <v>35</v>
      </c>
      <c r="I35" s="101"/>
      <c r="J35" s="59">
        <f>SUM(J4:J34)</f>
        <v>3381265.6119999997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02" t="s">
        <v>37</v>
      </c>
      <c r="I36" s="102"/>
      <c r="J36" s="43">
        <f>F36+F37</f>
        <v>3323112</v>
      </c>
      <c r="L36" s="3">
        <f>J36-J4-J5-J6</f>
        <v>3293719.2280000001</v>
      </c>
    </row>
    <row r="37" spans="2:12" x14ac:dyDescent="0.25">
      <c r="B37" s="60" t="s">
        <v>38</v>
      </c>
      <c r="C37" s="61">
        <f>C35</f>
        <v>159765</v>
      </c>
      <c r="D37" s="2">
        <f>D35/1.03</f>
        <v>0</v>
      </c>
      <c r="E37" s="35"/>
      <c r="F37" s="36">
        <f>SUM(F4:F36)</f>
        <v>3323112</v>
      </c>
      <c r="G37" s="42"/>
      <c r="H37" s="39" t="s">
        <v>41</v>
      </c>
      <c r="I37" s="39"/>
      <c r="J37" s="40">
        <v>5984.43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52169.183999999994</v>
      </c>
    </row>
    <row r="39" spans="2:12" ht="15.75" thickBot="1" x14ac:dyDescent="0.3">
      <c r="B39" s="103" t="s">
        <v>39</v>
      </c>
      <c r="C39" s="104"/>
      <c r="D39" s="62"/>
      <c r="E39" s="63"/>
      <c r="F39" s="64"/>
      <c r="G39" s="65"/>
      <c r="H39" s="105" t="s">
        <v>40</v>
      </c>
      <c r="I39" s="105"/>
      <c r="J39" s="66">
        <f>J36+J37+J38-J35</f>
        <v>2.0000003278255463E-3</v>
      </c>
    </row>
    <row r="40" spans="2:12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2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2" x14ac:dyDescent="0.25">
      <c r="J42" s="3"/>
    </row>
    <row r="43" spans="2:12" x14ac:dyDescent="0.25">
      <c r="J43" s="3"/>
    </row>
    <row r="44" spans="2:12" x14ac:dyDescent="0.25">
      <c r="F44" s="71">
        <v>598443</v>
      </c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31497</v>
      </c>
      <c r="E47" s="16">
        <f>F47/D47</f>
        <v>19</v>
      </c>
      <c r="F47" s="15">
        <v>598443</v>
      </c>
      <c r="G47" s="15">
        <v>5984.43</v>
      </c>
      <c r="H47" s="15"/>
      <c r="I47" s="15">
        <f>F47+G47-H47</f>
        <v>604427.43000000005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0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0" x14ac:dyDescent="0.25">
      <c r="B50" s="13" t="s">
        <v>15</v>
      </c>
      <c r="C50" s="14"/>
      <c r="D50" s="15">
        <v>128268</v>
      </c>
      <c r="E50" s="16">
        <f>F50/D50</f>
        <v>18.7</v>
      </c>
      <c r="F50" s="15">
        <v>2398611.6</v>
      </c>
      <c r="G50" s="15"/>
      <c r="H50" s="15">
        <v>29392.77</v>
      </c>
      <c r="I50" s="15">
        <f>F50-H50</f>
        <v>2369218.83</v>
      </c>
    </row>
    <row r="51" spans="2:10" x14ac:dyDescent="0.25">
      <c r="B51" s="21"/>
    </row>
    <row r="52" spans="2:10" x14ac:dyDescent="0.25">
      <c r="B52" s="21"/>
    </row>
    <row r="53" spans="2:10" x14ac:dyDescent="0.25">
      <c r="B53" s="21"/>
      <c r="C53" s="15">
        <v>31497</v>
      </c>
      <c r="D53" s="22" t="s">
        <v>16</v>
      </c>
      <c r="E53" s="23">
        <v>0.6</v>
      </c>
      <c r="F53" s="25">
        <f>C53*E53</f>
        <v>18898.2</v>
      </c>
      <c r="G53" s="7">
        <f>F53*0.2</f>
        <v>3779.6400000000003</v>
      </c>
      <c r="H53" s="7">
        <f>G53/5</f>
        <v>755.92800000000011</v>
      </c>
      <c r="I53" s="4">
        <f>G53-H53</f>
        <v>3023.7120000000004</v>
      </c>
    </row>
    <row r="54" spans="2:10" x14ac:dyDescent="0.25">
      <c r="B54" s="21"/>
      <c r="C54" s="15">
        <v>128268</v>
      </c>
      <c r="D54" s="22" t="s">
        <v>16</v>
      </c>
      <c r="E54" s="23">
        <v>0.9</v>
      </c>
      <c r="F54" s="25">
        <f>C54*E54</f>
        <v>115441.2</v>
      </c>
      <c r="G54" s="7">
        <f>F54*0.2</f>
        <v>23088.240000000002</v>
      </c>
      <c r="H54" s="7">
        <f>G54/5</f>
        <v>4617.6480000000001</v>
      </c>
      <c r="I54" s="4">
        <f>G54-H54</f>
        <v>18470.592000000001</v>
      </c>
    </row>
    <row r="55" spans="2:10" x14ac:dyDescent="0.25">
      <c r="B55" s="21"/>
      <c r="C55" s="61">
        <v>159765</v>
      </c>
      <c r="D55" s="22" t="s">
        <v>16</v>
      </c>
      <c r="E55" s="23">
        <v>1.2</v>
      </c>
      <c r="F55" s="25">
        <f>C55*E55</f>
        <v>191718</v>
      </c>
      <c r="G55" s="7">
        <f>F55*0.2</f>
        <v>38343.599999999999</v>
      </c>
      <c r="H55" s="7">
        <f>G55/5</f>
        <v>7668.7199999999993</v>
      </c>
      <c r="I55" s="4">
        <f>G55-H55</f>
        <v>30674.879999999997</v>
      </c>
      <c r="J55" s="7"/>
    </row>
    <row r="56" spans="2:10" x14ac:dyDescent="0.25">
      <c r="B56" s="21"/>
      <c r="C56" s="24"/>
      <c r="I56" s="7">
        <f>SUM(I53:I55)</f>
        <v>52169.183999999994</v>
      </c>
    </row>
    <row r="57" spans="2:10" x14ac:dyDescent="0.25">
      <c r="B57" s="21"/>
      <c r="C57" s="24"/>
      <c r="D57" s="12" t="s">
        <v>9</v>
      </c>
      <c r="E57" s="12" t="s">
        <v>1</v>
      </c>
      <c r="F57" s="12" t="s">
        <v>10</v>
      </c>
    </row>
    <row r="58" spans="2:10" x14ac:dyDescent="0.25">
      <c r="D58" s="15">
        <f>D50+D47</f>
        <v>159765</v>
      </c>
      <c r="E58" s="16">
        <f>F58/D58</f>
        <v>19.481712515256785</v>
      </c>
      <c r="F58" s="15">
        <f>F54+F50+F47</f>
        <v>3112495.8000000003</v>
      </c>
    </row>
    <row r="60" spans="2:10" x14ac:dyDescent="0.25">
      <c r="D60" s="7">
        <f>C36-D58</f>
        <v>-159765</v>
      </c>
      <c r="F60" s="7">
        <f>E36-F58</f>
        <v>-3112495.8000000003</v>
      </c>
    </row>
    <row r="61" spans="2:10" x14ac:dyDescent="0.25">
      <c r="I61" s="3"/>
      <c r="J61" s="3"/>
    </row>
    <row r="62" spans="2:10" x14ac:dyDescent="0.25">
      <c r="J62" s="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330B3-138B-42F7-81F6-252B07BDFE6C}">
  <dimension ref="B1:AC67"/>
  <sheetViews>
    <sheetView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6" t="s">
        <v>44</v>
      </c>
      <c r="C2" s="107"/>
      <c r="D2" s="107"/>
      <c r="E2" s="107"/>
      <c r="F2" s="107"/>
      <c r="G2" s="107"/>
      <c r="H2" s="107"/>
      <c r="I2" s="107"/>
      <c r="J2" s="10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46023</v>
      </c>
      <c r="C4" s="1">
        <v>6322</v>
      </c>
      <c r="D4" s="2"/>
      <c r="E4" s="35">
        <v>20.8</v>
      </c>
      <c r="F4" s="36">
        <f>E4*C4</f>
        <v>131497.60000000001</v>
      </c>
      <c r="G4" s="37"/>
      <c r="H4" s="38" t="s">
        <v>4</v>
      </c>
      <c r="I4" s="39"/>
      <c r="J4" s="40">
        <f>'ARALIK 2025'!J39*-1</f>
        <v>-2.0000003278255463E-3</v>
      </c>
    </row>
    <row r="5" spans="2:29" x14ac:dyDescent="0.25">
      <c r="B5" s="34">
        <v>46024</v>
      </c>
      <c r="C5" s="1">
        <v>4915</v>
      </c>
      <c r="D5" s="2"/>
      <c r="E5" s="35">
        <v>20.8</v>
      </c>
      <c r="F5" s="36">
        <f t="shared" ref="F5:F34" si="0">E5*C5</f>
        <v>102232</v>
      </c>
      <c r="G5" s="9" t="s">
        <v>5</v>
      </c>
      <c r="H5" s="38"/>
      <c r="I5" s="39"/>
      <c r="J5" s="40">
        <v>35311.379999999997</v>
      </c>
    </row>
    <row r="6" spans="2:29" x14ac:dyDescent="0.25">
      <c r="B6" s="34">
        <v>46025</v>
      </c>
      <c r="C6" s="1">
        <v>4975</v>
      </c>
      <c r="D6" s="2"/>
      <c r="E6" s="35">
        <v>20.8</v>
      </c>
      <c r="F6" s="36">
        <f t="shared" si="0"/>
        <v>103480</v>
      </c>
      <c r="G6" s="37" t="s">
        <v>42</v>
      </c>
      <c r="H6" s="38"/>
      <c r="I6" s="39"/>
      <c r="J6" s="40"/>
    </row>
    <row r="7" spans="2:29" x14ac:dyDescent="0.25">
      <c r="B7" s="34">
        <v>46026</v>
      </c>
      <c r="C7" s="1">
        <v>4971</v>
      </c>
      <c r="D7" s="2"/>
      <c r="E7" s="35">
        <v>20.8</v>
      </c>
      <c r="F7" s="36">
        <f t="shared" si="0"/>
        <v>103396.8</v>
      </c>
      <c r="G7" s="37" t="s">
        <v>43</v>
      </c>
      <c r="H7" s="38"/>
      <c r="I7" s="39"/>
      <c r="J7" s="40"/>
    </row>
    <row r="8" spans="2:29" x14ac:dyDescent="0.25">
      <c r="B8" s="34">
        <v>46027</v>
      </c>
      <c r="C8" s="1">
        <v>5106</v>
      </c>
      <c r="D8" s="2"/>
      <c r="E8" s="35">
        <v>20.8</v>
      </c>
      <c r="F8" s="36">
        <f t="shared" si="0"/>
        <v>106204.8</v>
      </c>
      <c r="G8" s="41"/>
      <c r="H8" s="42"/>
      <c r="I8" s="5"/>
      <c r="J8" s="43"/>
    </row>
    <row r="9" spans="2:29" x14ac:dyDescent="0.25">
      <c r="B9" s="34">
        <v>46028</v>
      </c>
      <c r="C9" s="1">
        <v>5220</v>
      </c>
      <c r="D9" s="2"/>
      <c r="E9" s="35">
        <v>20.8</v>
      </c>
      <c r="F9" s="36">
        <f t="shared" si="0"/>
        <v>108576</v>
      </c>
      <c r="G9" s="41"/>
      <c r="H9" s="42"/>
      <c r="I9" s="5"/>
      <c r="J9" s="43"/>
    </row>
    <row r="10" spans="2:29" x14ac:dyDescent="0.25">
      <c r="B10" s="34">
        <v>46029</v>
      </c>
      <c r="C10" s="1">
        <v>4978</v>
      </c>
      <c r="D10" s="2"/>
      <c r="E10" s="35">
        <v>20.8</v>
      </c>
      <c r="F10" s="36">
        <f t="shared" si="0"/>
        <v>103542.40000000001</v>
      </c>
      <c r="G10" s="41"/>
      <c r="H10" s="42"/>
      <c r="I10" s="5"/>
      <c r="J10" s="43"/>
    </row>
    <row r="11" spans="2:29" x14ac:dyDescent="0.25">
      <c r="B11" s="34">
        <v>46030</v>
      </c>
      <c r="C11" s="1">
        <v>5126</v>
      </c>
      <c r="D11" s="2"/>
      <c r="E11" s="35">
        <v>20.8</v>
      </c>
      <c r="F11" s="36">
        <f t="shared" si="0"/>
        <v>106620.8</v>
      </c>
      <c r="G11" s="44"/>
      <c r="H11" s="42"/>
      <c r="I11" s="5"/>
      <c r="J11" s="43"/>
    </row>
    <row r="12" spans="2:29" x14ac:dyDescent="0.25">
      <c r="B12" s="34">
        <v>46031</v>
      </c>
      <c r="C12" s="1">
        <v>4952</v>
      </c>
      <c r="D12" s="2"/>
      <c r="E12" s="35">
        <v>20.8</v>
      </c>
      <c r="F12" s="36">
        <f t="shared" si="0"/>
        <v>103001.60000000001</v>
      </c>
      <c r="G12" s="44"/>
      <c r="H12" s="42"/>
      <c r="I12" s="5"/>
      <c r="J12" s="43"/>
    </row>
    <row r="13" spans="2:29" x14ac:dyDescent="0.25">
      <c r="B13" s="34">
        <v>46032</v>
      </c>
      <c r="C13" s="1">
        <v>5222</v>
      </c>
      <c r="D13" s="2"/>
      <c r="E13" s="35">
        <v>20.8</v>
      </c>
      <c r="F13" s="36">
        <f t="shared" si="0"/>
        <v>108617.60000000001</v>
      </c>
      <c r="G13" s="44"/>
      <c r="H13" s="42"/>
      <c r="I13" s="5"/>
      <c r="J13" s="43"/>
    </row>
    <row r="14" spans="2:29" x14ac:dyDescent="0.25">
      <c r="B14" s="34">
        <v>46033</v>
      </c>
      <c r="C14" s="1">
        <v>5172</v>
      </c>
      <c r="D14" s="2"/>
      <c r="E14" s="35">
        <v>20.8</v>
      </c>
      <c r="F14" s="36">
        <f t="shared" si="0"/>
        <v>107577.60000000001</v>
      </c>
      <c r="G14" s="44"/>
      <c r="H14" s="42"/>
      <c r="I14" s="5"/>
      <c r="J14" s="43"/>
    </row>
    <row r="15" spans="2:29" x14ac:dyDescent="0.25">
      <c r="B15" s="34">
        <v>46034</v>
      </c>
      <c r="C15" s="1">
        <v>5169</v>
      </c>
      <c r="D15" s="2"/>
      <c r="E15" s="35">
        <v>20.8</v>
      </c>
      <c r="F15" s="36">
        <f t="shared" si="0"/>
        <v>107515.2</v>
      </c>
      <c r="G15" s="44"/>
      <c r="H15" s="42"/>
      <c r="I15" s="5"/>
      <c r="J15" s="43"/>
    </row>
    <row r="16" spans="2:29" x14ac:dyDescent="0.25">
      <c r="B16" s="34">
        <v>46035</v>
      </c>
      <c r="C16" s="1">
        <v>5170</v>
      </c>
      <c r="D16" s="2"/>
      <c r="E16" s="35">
        <v>20.8</v>
      </c>
      <c r="F16" s="36">
        <f t="shared" si="0"/>
        <v>107536</v>
      </c>
      <c r="G16" s="41">
        <v>46073</v>
      </c>
      <c r="H16" s="42" t="s">
        <v>59</v>
      </c>
      <c r="I16" s="5"/>
      <c r="J16" s="43">
        <v>1000000</v>
      </c>
    </row>
    <row r="17" spans="2:10" x14ac:dyDescent="0.25">
      <c r="B17" s="34">
        <v>46036</v>
      </c>
      <c r="C17" s="1">
        <v>5185</v>
      </c>
      <c r="D17" s="2"/>
      <c r="E17" s="35">
        <v>20.8</v>
      </c>
      <c r="F17" s="36">
        <f t="shared" si="0"/>
        <v>107848</v>
      </c>
      <c r="G17" s="41">
        <v>46080</v>
      </c>
      <c r="H17" s="42" t="s">
        <v>51</v>
      </c>
      <c r="I17" s="5"/>
      <c r="J17" s="43">
        <v>1000000</v>
      </c>
    </row>
    <row r="18" spans="2:10" x14ac:dyDescent="0.25">
      <c r="B18" s="34">
        <v>46037</v>
      </c>
      <c r="C18" s="1">
        <v>5066</v>
      </c>
      <c r="D18" s="2"/>
      <c r="E18" s="35">
        <v>20.8</v>
      </c>
      <c r="F18" s="36">
        <f t="shared" si="0"/>
        <v>105372.8</v>
      </c>
      <c r="G18" s="44"/>
      <c r="H18" s="42"/>
      <c r="I18" s="5"/>
      <c r="J18" s="43"/>
    </row>
    <row r="19" spans="2:10" x14ac:dyDescent="0.25">
      <c r="B19" s="34">
        <v>46038</v>
      </c>
      <c r="C19" s="1">
        <v>4873</v>
      </c>
      <c r="D19" s="2"/>
      <c r="E19" s="35">
        <v>20.8</v>
      </c>
      <c r="F19" s="36">
        <f t="shared" si="0"/>
        <v>101358.40000000001</v>
      </c>
      <c r="G19" s="44"/>
      <c r="H19" s="42"/>
      <c r="I19" s="5"/>
      <c r="J19" s="43"/>
    </row>
    <row r="20" spans="2:10" x14ac:dyDescent="0.25">
      <c r="B20" s="34">
        <v>46039</v>
      </c>
      <c r="C20" s="1">
        <v>5432</v>
      </c>
      <c r="D20" s="2"/>
      <c r="E20" s="35">
        <v>20.8</v>
      </c>
      <c r="F20" s="36">
        <f t="shared" si="0"/>
        <v>112985.60000000001</v>
      </c>
      <c r="G20" s="41">
        <v>46085</v>
      </c>
      <c r="H20" s="42" t="s">
        <v>60</v>
      </c>
      <c r="I20" s="5"/>
      <c r="J20" s="43">
        <v>1537836.5</v>
      </c>
    </row>
    <row r="21" spans="2:10" x14ac:dyDescent="0.25">
      <c r="B21" s="34">
        <v>46040</v>
      </c>
      <c r="C21" s="1">
        <v>5217</v>
      </c>
      <c r="D21" s="2"/>
      <c r="E21" s="35">
        <v>20.8</v>
      </c>
      <c r="F21" s="36">
        <f t="shared" si="0"/>
        <v>108513.60000000001</v>
      </c>
      <c r="G21" s="44"/>
      <c r="H21" s="42"/>
      <c r="I21" s="5"/>
      <c r="J21" s="43"/>
    </row>
    <row r="22" spans="2:10" x14ac:dyDescent="0.25">
      <c r="B22" s="34">
        <v>46041</v>
      </c>
      <c r="C22" s="1">
        <v>5145</v>
      </c>
      <c r="D22" s="2"/>
      <c r="E22" s="35">
        <v>20.8</v>
      </c>
      <c r="F22" s="36">
        <f t="shared" si="0"/>
        <v>107016</v>
      </c>
      <c r="G22" s="44"/>
      <c r="H22" s="42"/>
      <c r="I22" s="5"/>
      <c r="J22" s="43"/>
    </row>
    <row r="23" spans="2:10" x14ac:dyDescent="0.25">
      <c r="B23" s="34">
        <v>46042</v>
      </c>
      <c r="C23" s="1">
        <v>4953</v>
      </c>
      <c r="D23" s="2"/>
      <c r="E23" s="35">
        <v>20.8</v>
      </c>
      <c r="F23" s="36">
        <f t="shared" si="0"/>
        <v>103022.40000000001</v>
      </c>
      <c r="G23" s="44"/>
      <c r="H23" s="42"/>
      <c r="I23" s="5"/>
      <c r="J23" s="43"/>
    </row>
    <row r="24" spans="2:10" x14ac:dyDescent="0.25">
      <c r="B24" s="34">
        <v>46043</v>
      </c>
      <c r="C24" s="1">
        <v>5253</v>
      </c>
      <c r="D24" s="2"/>
      <c r="E24" s="35">
        <v>20.8</v>
      </c>
      <c r="F24" s="36">
        <f t="shared" si="0"/>
        <v>109262.40000000001</v>
      </c>
      <c r="G24" s="44"/>
      <c r="H24" s="42"/>
      <c r="I24" s="5"/>
      <c r="J24" s="43"/>
    </row>
    <row r="25" spans="2:10" x14ac:dyDescent="0.25">
      <c r="B25" s="34">
        <v>46044</v>
      </c>
      <c r="C25" s="1">
        <v>5097</v>
      </c>
      <c r="D25" s="2"/>
      <c r="E25" s="35">
        <v>24.5</v>
      </c>
      <c r="F25" s="36">
        <f t="shared" si="0"/>
        <v>124876.5</v>
      </c>
      <c r="G25" s="44"/>
      <c r="H25" s="42"/>
      <c r="I25" s="5"/>
      <c r="J25" s="43"/>
    </row>
    <row r="26" spans="2:10" x14ac:dyDescent="0.25">
      <c r="B26" s="34">
        <v>46045</v>
      </c>
      <c r="C26" s="1">
        <v>5177</v>
      </c>
      <c r="D26" s="2"/>
      <c r="E26" s="35">
        <v>24.5</v>
      </c>
      <c r="F26" s="36">
        <f t="shared" si="0"/>
        <v>126836.5</v>
      </c>
      <c r="G26" s="44"/>
      <c r="H26" s="42"/>
      <c r="I26" s="5"/>
      <c r="J26" s="43"/>
    </row>
    <row r="27" spans="2:10" x14ac:dyDescent="0.25">
      <c r="B27" s="34">
        <v>46046</v>
      </c>
      <c r="C27" s="1">
        <v>5252</v>
      </c>
      <c r="D27" s="2"/>
      <c r="E27" s="35">
        <v>24.5</v>
      </c>
      <c r="F27" s="36">
        <f t="shared" si="0"/>
        <v>128674</v>
      </c>
      <c r="G27" s="44"/>
      <c r="H27" s="42"/>
      <c r="I27" s="5"/>
      <c r="J27" s="43"/>
    </row>
    <row r="28" spans="2:10" x14ac:dyDescent="0.25">
      <c r="B28" s="34">
        <v>46047</v>
      </c>
      <c r="C28" s="1">
        <v>5162</v>
      </c>
      <c r="D28" s="2"/>
      <c r="E28" s="35">
        <v>24.5</v>
      </c>
      <c r="F28" s="36">
        <f t="shared" si="0"/>
        <v>126469</v>
      </c>
      <c r="G28" s="44"/>
      <c r="H28" s="42"/>
      <c r="I28" s="5"/>
      <c r="J28" s="43"/>
    </row>
    <row r="29" spans="2:10" x14ac:dyDescent="0.25">
      <c r="B29" s="34">
        <v>46048</v>
      </c>
      <c r="C29" s="1">
        <v>5172</v>
      </c>
      <c r="D29" s="2"/>
      <c r="E29" s="35">
        <v>24.5</v>
      </c>
      <c r="F29" s="36">
        <f t="shared" si="0"/>
        <v>126714</v>
      </c>
      <c r="G29" s="44"/>
      <c r="H29" s="42"/>
      <c r="I29" s="5"/>
      <c r="J29" s="43"/>
    </row>
    <row r="30" spans="2:10" x14ac:dyDescent="0.25">
      <c r="B30" s="34">
        <v>46049</v>
      </c>
      <c r="C30" s="1">
        <v>4818</v>
      </c>
      <c r="D30" s="2"/>
      <c r="E30" s="35">
        <v>24.5</v>
      </c>
      <c r="F30" s="36">
        <f t="shared" si="0"/>
        <v>118041</v>
      </c>
      <c r="G30" s="44"/>
      <c r="H30" s="42"/>
      <c r="I30" s="5"/>
      <c r="J30" s="43"/>
    </row>
    <row r="31" spans="2:10" x14ac:dyDescent="0.25">
      <c r="B31" s="34">
        <v>46050</v>
      </c>
      <c r="C31" s="1">
        <v>5394</v>
      </c>
      <c r="D31" s="2"/>
      <c r="E31" s="35">
        <v>24.5</v>
      </c>
      <c r="F31" s="36">
        <f t="shared" si="0"/>
        <v>132153</v>
      </c>
      <c r="G31" s="44"/>
      <c r="H31" s="42"/>
      <c r="I31" s="5"/>
      <c r="J31" s="43"/>
    </row>
    <row r="32" spans="2:10" x14ac:dyDescent="0.25">
      <c r="B32" s="34">
        <v>46051</v>
      </c>
      <c r="C32" s="1">
        <v>5192</v>
      </c>
      <c r="D32" s="2"/>
      <c r="E32" s="35">
        <v>24.5</v>
      </c>
      <c r="F32" s="36">
        <f t="shared" si="0"/>
        <v>127204</v>
      </c>
      <c r="G32" s="44"/>
      <c r="H32" s="42"/>
      <c r="I32" s="5"/>
      <c r="J32" s="43"/>
    </row>
    <row r="33" spans="2:13" x14ac:dyDescent="0.25">
      <c r="B33" s="34">
        <v>46052</v>
      </c>
      <c r="C33" s="1">
        <v>5208</v>
      </c>
      <c r="D33" s="2"/>
      <c r="E33" s="35">
        <v>24.5</v>
      </c>
      <c r="F33" s="36">
        <f t="shared" si="0"/>
        <v>127596</v>
      </c>
      <c r="G33" s="44"/>
      <c r="H33" s="42"/>
      <c r="I33" s="5"/>
      <c r="J33" s="43"/>
    </row>
    <row r="34" spans="2:13" ht="15.75" thickBot="1" x14ac:dyDescent="0.3">
      <c r="B34" s="34">
        <v>46053</v>
      </c>
      <c r="C34" s="8">
        <v>5302</v>
      </c>
      <c r="D34" s="46"/>
      <c r="E34" s="35">
        <v>24.5</v>
      </c>
      <c r="F34" s="48">
        <f t="shared" si="0"/>
        <v>129899</v>
      </c>
      <c r="G34" s="49"/>
      <c r="H34" s="50"/>
      <c r="I34" s="51"/>
      <c r="J34" s="52"/>
    </row>
    <row r="35" spans="2:13" x14ac:dyDescent="0.25">
      <c r="B35" s="53" t="s">
        <v>34</v>
      </c>
      <c r="C35" s="54">
        <f>SUM(C4:C34)</f>
        <v>160196</v>
      </c>
      <c r="D35" s="55">
        <f>SUM(D4:D34)</f>
        <v>0</v>
      </c>
      <c r="E35" s="56"/>
      <c r="F35" s="57" t="s">
        <v>2</v>
      </c>
      <c r="G35" s="58"/>
      <c r="H35" s="101" t="s">
        <v>35</v>
      </c>
      <c r="I35" s="101"/>
      <c r="J35" s="59">
        <f>SUM(J4:J34)</f>
        <v>3573147.8779999996</v>
      </c>
    </row>
    <row r="36" spans="2:13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02" t="s">
        <v>37</v>
      </c>
      <c r="I36" s="102"/>
      <c r="J36" s="43">
        <f>F36+F37</f>
        <v>3523640.6</v>
      </c>
      <c r="L36" s="3">
        <f>J36-J4-J5-J6</f>
        <v>3488329.2220000005</v>
      </c>
    </row>
    <row r="37" spans="2:13" x14ac:dyDescent="0.25">
      <c r="B37" s="60" t="s">
        <v>38</v>
      </c>
      <c r="C37" s="61">
        <f>C35</f>
        <v>160196</v>
      </c>
      <c r="D37" s="2">
        <f>D35/1.03</f>
        <v>0</v>
      </c>
      <c r="E37" s="35"/>
      <c r="F37" s="36">
        <f>SUM(F4:F36)</f>
        <v>3523640.6</v>
      </c>
      <c r="G37" s="42"/>
      <c r="H37" s="39" t="s">
        <v>41</v>
      </c>
      <c r="I37" s="39"/>
      <c r="J37" s="40">
        <v>6016.7169999999996</v>
      </c>
    </row>
    <row r="38" spans="2:13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43490.559999999998</v>
      </c>
    </row>
    <row r="39" spans="2:13" ht="15.75" thickBot="1" x14ac:dyDescent="0.3">
      <c r="B39" s="103" t="s">
        <v>39</v>
      </c>
      <c r="C39" s="104"/>
      <c r="D39" s="62"/>
      <c r="E39" s="63"/>
      <c r="F39" s="64"/>
      <c r="G39" s="65"/>
      <c r="H39" s="105" t="s">
        <v>40</v>
      </c>
      <c r="I39" s="105"/>
      <c r="J39" s="66">
        <f>J36+J37+J38-J35</f>
        <v>-9.9999923259019852E-4</v>
      </c>
    </row>
    <row r="40" spans="2:13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3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3" x14ac:dyDescent="0.25">
      <c r="J42" s="3"/>
    </row>
    <row r="43" spans="2:13" x14ac:dyDescent="0.25">
      <c r="J43" s="3"/>
    </row>
    <row r="46" spans="2:13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3" x14ac:dyDescent="0.25">
      <c r="B47" s="13" t="s">
        <v>13</v>
      </c>
      <c r="C47" s="14"/>
      <c r="D47" s="15">
        <v>29639</v>
      </c>
      <c r="E47" s="16">
        <f>F47/D47</f>
        <v>20.299999999999997</v>
      </c>
      <c r="F47" s="15">
        <v>601671.69999999995</v>
      </c>
      <c r="G47" s="15">
        <f>+F47*0.01</f>
        <v>6016.7169999999996</v>
      </c>
      <c r="H47" s="15"/>
      <c r="I47" s="15">
        <f>F47+G47-H47</f>
        <v>607688.4169999999</v>
      </c>
      <c r="L47" t="s">
        <v>55</v>
      </c>
      <c r="M47" s="3">
        <v>191718</v>
      </c>
    </row>
    <row r="48" spans="2:13" x14ac:dyDescent="0.25">
      <c r="B48" s="17"/>
      <c r="C48" s="17"/>
      <c r="D48" s="17"/>
      <c r="E48" s="17"/>
      <c r="F48" s="17"/>
      <c r="G48" s="17"/>
      <c r="H48" s="17"/>
      <c r="I48" s="18"/>
      <c r="L48" t="s">
        <v>56</v>
      </c>
      <c r="M48" s="3">
        <v>38343.599999999999</v>
      </c>
    </row>
    <row r="49" spans="2:13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L49" t="s">
        <v>57</v>
      </c>
      <c r="M49" s="3">
        <v>7668.72</v>
      </c>
    </row>
    <row r="50" spans="2:13" x14ac:dyDescent="0.25">
      <c r="B50" s="13" t="s">
        <v>15</v>
      </c>
      <c r="C50" s="14"/>
      <c r="D50" s="15">
        <v>130557</v>
      </c>
      <c r="E50" s="16">
        <f>F50/D50</f>
        <v>20.3</v>
      </c>
      <c r="F50" s="15">
        <v>2650307.1</v>
      </c>
      <c r="G50" s="15"/>
      <c r="H50" s="15">
        <v>35311.379999999997</v>
      </c>
      <c r="I50" s="15">
        <f>F50-H50</f>
        <v>2614995.7200000002</v>
      </c>
      <c r="L50" t="s">
        <v>58</v>
      </c>
      <c r="M50" s="3">
        <v>222392.88</v>
      </c>
    </row>
    <row r="51" spans="2:13" x14ac:dyDescent="0.25">
      <c r="B51" s="21"/>
      <c r="I51" s="4"/>
    </row>
    <row r="52" spans="2:13" x14ac:dyDescent="0.25">
      <c r="B52" s="21"/>
      <c r="I52" s="4"/>
      <c r="M52" s="3">
        <f>+M48-M49</f>
        <v>30674.879999999997</v>
      </c>
    </row>
    <row r="53" spans="2:13" x14ac:dyDescent="0.25">
      <c r="B53" s="21"/>
      <c r="D53" s="22" t="s">
        <v>16</v>
      </c>
      <c r="E53" s="23">
        <v>0.5</v>
      </c>
      <c r="F53" s="25">
        <f>D56*E53</f>
        <v>80098</v>
      </c>
      <c r="G53" s="7">
        <f>F53*0.2</f>
        <v>16019.6</v>
      </c>
      <c r="H53" s="7">
        <f>G53/5</f>
        <v>3203.92</v>
      </c>
      <c r="I53" s="4">
        <f>G53-H53</f>
        <v>12815.68</v>
      </c>
    </row>
    <row r="54" spans="2:13" x14ac:dyDescent="0.25">
      <c r="B54" s="21"/>
      <c r="C54" s="24"/>
      <c r="M54" s="7">
        <f>+M52+I53</f>
        <v>43490.559999999998</v>
      </c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3" x14ac:dyDescent="0.25">
      <c r="B56" s="21"/>
      <c r="C56" s="24"/>
      <c r="D56" s="15">
        <f>D50+D47</f>
        <v>160196</v>
      </c>
      <c r="E56" s="16">
        <f>F56/D56</f>
        <v>20.799999999999997</v>
      </c>
      <c r="F56" s="15">
        <f>F53+F50+F47</f>
        <v>3332076.8</v>
      </c>
    </row>
    <row r="58" spans="2:13" x14ac:dyDescent="0.25">
      <c r="D58" s="7">
        <f>C37-D56</f>
        <v>0</v>
      </c>
      <c r="F58" s="7">
        <f>E36-F56</f>
        <v>-3332076.8</v>
      </c>
    </row>
    <row r="60" spans="2:13" ht="15.75" thickBot="1" x14ac:dyDescent="0.3"/>
    <row r="61" spans="2:13" ht="15.75" thickTop="1" x14ac:dyDescent="0.25">
      <c r="D61" s="72">
        <v>130557</v>
      </c>
      <c r="E61" s="73"/>
      <c r="F61" s="74">
        <v>2650307.1</v>
      </c>
      <c r="G61" s="74">
        <v>35311.379999999997</v>
      </c>
      <c r="H61" s="74">
        <v>2614995.7200000002</v>
      </c>
    </row>
    <row r="65" spans="2:9" x14ac:dyDescent="0.25">
      <c r="B65" s="75" t="s">
        <v>52</v>
      </c>
      <c r="C65" s="75" t="s">
        <v>53</v>
      </c>
      <c r="D65" s="76">
        <v>29639</v>
      </c>
      <c r="E65" s="77">
        <v>20.3</v>
      </c>
      <c r="F65" s="77">
        <v>601671.69999999995</v>
      </c>
      <c r="G65" s="77">
        <v>6016.72</v>
      </c>
      <c r="H65" s="77"/>
      <c r="I65" s="77">
        <v>607688.42000000004</v>
      </c>
    </row>
    <row r="67" spans="2:9" x14ac:dyDescent="0.25">
      <c r="B67" s="75" t="s">
        <v>54</v>
      </c>
      <c r="C67" s="75" t="s">
        <v>44</v>
      </c>
      <c r="D67" s="76"/>
      <c r="E67" s="77"/>
      <c r="F67" s="77">
        <v>80098</v>
      </c>
      <c r="G67" s="77">
        <v>16019.6</v>
      </c>
      <c r="H67" s="77"/>
      <c r="I67" s="77">
        <v>96117.6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E725D-FADC-46B9-B842-3C2CB7BC2F73}">
  <dimension ref="B1:AC58"/>
  <sheetViews>
    <sheetView topLeftCell="A16"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3" width="13.42578125" customWidth="1"/>
    <col min="14" max="14" width="9.28515625" bestFit="1" customWidth="1"/>
    <col min="15" max="15" width="5.7109375" bestFit="1" customWidth="1"/>
    <col min="16" max="16" width="10.28515625" bestFit="1" customWidth="1"/>
    <col min="17" max="17" width="8.140625" bestFit="1" customWidth="1"/>
    <col min="18" max="18" width="7.140625" bestFit="1" customWidth="1"/>
    <col min="19" max="19" width="10.28515625" bestFit="1" customWidth="1"/>
    <col min="20" max="20" width="3.57031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6" t="s">
        <v>44</v>
      </c>
      <c r="C2" s="107"/>
      <c r="D2" s="107"/>
      <c r="E2" s="107"/>
      <c r="F2" s="107"/>
      <c r="G2" s="107"/>
      <c r="H2" s="107"/>
      <c r="I2" s="107"/>
      <c r="J2" s="10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46054</v>
      </c>
      <c r="C4" s="1">
        <v>5279</v>
      </c>
      <c r="D4" s="2"/>
      <c r="E4" s="35">
        <v>25.5</v>
      </c>
      <c r="F4" s="36">
        <f>E4*C4</f>
        <v>134614.5</v>
      </c>
      <c r="G4" s="37"/>
      <c r="H4" s="38" t="s">
        <v>4</v>
      </c>
      <c r="I4" s="39"/>
      <c r="J4" s="40">
        <f>'OCAK 2026'!J39*-1</f>
        <v>9.9999923259019852E-4</v>
      </c>
    </row>
    <row r="5" spans="2:29" x14ac:dyDescent="0.25">
      <c r="B5" s="34">
        <v>46055</v>
      </c>
      <c r="C5" s="1">
        <v>5280</v>
      </c>
      <c r="D5" s="2"/>
      <c r="E5" s="35">
        <v>25.5</v>
      </c>
      <c r="F5" s="36">
        <f t="shared" ref="F5:F34" si="0">E5*C5</f>
        <v>134640</v>
      </c>
      <c r="G5" s="9" t="s">
        <v>5</v>
      </c>
      <c r="H5" s="38"/>
      <c r="I5" s="39"/>
      <c r="J5" s="40">
        <v>41102.29</v>
      </c>
    </row>
    <row r="6" spans="2:29" x14ac:dyDescent="0.25">
      <c r="B6" s="34">
        <v>46056</v>
      </c>
      <c r="C6" s="1">
        <v>5176</v>
      </c>
      <c r="D6" s="2"/>
      <c r="E6" s="35">
        <v>25.5</v>
      </c>
      <c r="F6" s="36">
        <f t="shared" si="0"/>
        <v>131988</v>
      </c>
      <c r="G6" s="37" t="s">
        <v>42</v>
      </c>
      <c r="H6" s="38"/>
      <c r="I6" s="39"/>
      <c r="J6" s="40"/>
    </row>
    <row r="7" spans="2:29" x14ac:dyDescent="0.25">
      <c r="B7" s="34">
        <v>46057</v>
      </c>
      <c r="C7" s="1">
        <v>5400</v>
      </c>
      <c r="D7" s="2"/>
      <c r="E7" s="35">
        <v>25.5</v>
      </c>
      <c r="F7" s="36">
        <f t="shared" si="0"/>
        <v>137700</v>
      </c>
      <c r="G7" s="37" t="s">
        <v>43</v>
      </c>
      <c r="H7" s="38"/>
      <c r="I7" s="39"/>
      <c r="J7" s="40"/>
    </row>
    <row r="8" spans="2:29" x14ac:dyDescent="0.25">
      <c r="B8" s="34">
        <v>46058</v>
      </c>
      <c r="C8" s="1">
        <v>5211</v>
      </c>
      <c r="D8" s="2"/>
      <c r="E8" s="35">
        <v>25.5</v>
      </c>
      <c r="F8" s="36">
        <f t="shared" si="0"/>
        <v>132880.5</v>
      </c>
      <c r="G8" s="41"/>
      <c r="H8" s="42"/>
      <c r="I8" s="5"/>
      <c r="J8" s="43"/>
    </row>
    <row r="9" spans="2:29" x14ac:dyDescent="0.25">
      <c r="B9" s="34">
        <v>46059</v>
      </c>
      <c r="C9" s="1">
        <v>4540</v>
      </c>
      <c r="D9" s="2"/>
      <c r="E9" s="35">
        <v>25.5</v>
      </c>
      <c r="F9" s="36">
        <f t="shared" si="0"/>
        <v>115770</v>
      </c>
      <c r="G9" s="41"/>
      <c r="H9" s="42"/>
      <c r="I9" s="5"/>
      <c r="J9" s="43"/>
    </row>
    <row r="10" spans="2:29" x14ac:dyDescent="0.25">
      <c r="B10" s="34">
        <v>46060</v>
      </c>
      <c r="C10" s="1">
        <v>5294</v>
      </c>
      <c r="D10" s="2"/>
      <c r="E10" s="35">
        <v>25.5</v>
      </c>
      <c r="F10" s="36">
        <f t="shared" si="0"/>
        <v>134997</v>
      </c>
      <c r="G10" s="41"/>
      <c r="H10" s="42"/>
      <c r="I10" s="5"/>
      <c r="J10" s="43"/>
    </row>
    <row r="11" spans="2:29" x14ac:dyDescent="0.25">
      <c r="B11" s="34">
        <v>46061</v>
      </c>
      <c r="C11" s="1">
        <v>5216</v>
      </c>
      <c r="D11" s="2"/>
      <c r="E11" s="35">
        <v>25.5</v>
      </c>
      <c r="F11" s="36">
        <f t="shared" si="0"/>
        <v>133008</v>
      </c>
      <c r="G11" s="44"/>
      <c r="H11" s="42"/>
      <c r="I11" s="5"/>
      <c r="J11" s="43"/>
    </row>
    <row r="12" spans="2:29" x14ac:dyDescent="0.25">
      <c r="B12" s="34">
        <v>46062</v>
      </c>
      <c r="C12" s="1">
        <v>5223</v>
      </c>
      <c r="D12" s="2"/>
      <c r="E12" s="35">
        <v>25.5</v>
      </c>
      <c r="F12" s="36">
        <f t="shared" si="0"/>
        <v>133186.5</v>
      </c>
      <c r="G12" s="44"/>
      <c r="H12" s="42"/>
      <c r="I12" s="5"/>
      <c r="J12" s="43"/>
    </row>
    <row r="13" spans="2:29" x14ac:dyDescent="0.25">
      <c r="B13" s="34">
        <v>46063</v>
      </c>
      <c r="C13" s="1">
        <v>5235</v>
      </c>
      <c r="D13" s="2"/>
      <c r="E13" s="35">
        <v>25.5</v>
      </c>
      <c r="F13" s="36">
        <f t="shared" si="0"/>
        <v>133492.5</v>
      </c>
      <c r="G13" s="41">
        <v>46094</v>
      </c>
      <c r="H13" s="42" t="s">
        <v>59</v>
      </c>
      <c r="I13" s="5"/>
      <c r="J13" s="43">
        <v>500000</v>
      </c>
    </row>
    <row r="14" spans="2:29" x14ac:dyDescent="0.25">
      <c r="B14" s="34">
        <v>46064</v>
      </c>
      <c r="C14" s="1">
        <v>5279</v>
      </c>
      <c r="D14" s="2"/>
      <c r="E14" s="35">
        <v>25.5</v>
      </c>
      <c r="F14" s="36">
        <f t="shared" si="0"/>
        <v>134614.5</v>
      </c>
      <c r="G14" s="41">
        <v>46099</v>
      </c>
      <c r="H14" s="42" t="s">
        <v>61</v>
      </c>
      <c r="I14" s="5"/>
      <c r="J14" s="43">
        <v>1000000</v>
      </c>
    </row>
    <row r="15" spans="2:29" x14ac:dyDescent="0.25">
      <c r="B15" s="34">
        <v>46065</v>
      </c>
      <c r="C15" s="1">
        <v>5254</v>
      </c>
      <c r="D15" s="2"/>
      <c r="E15" s="35">
        <v>25.5</v>
      </c>
      <c r="F15" s="36">
        <f t="shared" si="0"/>
        <v>133977</v>
      </c>
      <c r="G15" s="41"/>
      <c r="H15" s="42"/>
      <c r="I15" s="5"/>
      <c r="J15" s="43"/>
    </row>
    <row r="16" spans="2:29" x14ac:dyDescent="0.25">
      <c r="B16" s="34">
        <v>46066</v>
      </c>
      <c r="C16" s="1">
        <v>5230</v>
      </c>
      <c r="D16" s="2"/>
      <c r="E16" s="35">
        <v>25.5</v>
      </c>
      <c r="F16" s="36">
        <f t="shared" si="0"/>
        <v>133365</v>
      </c>
      <c r="G16" s="44"/>
      <c r="H16" s="42"/>
      <c r="I16" s="5"/>
      <c r="J16" s="43"/>
    </row>
    <row r="17" spans="2:18" x14ac:dyDescent="0.25">
      <c r="B17" s="34">
        <v>46067</v>
      </c>
      <c r="C17" s="1">
        <v>5309</v>
      </c>
      <c r="D17" s="2"/>
      <c r="E17" s="35">
        <v>25.5</v>
      </c>
      <c r="F17" s="36">
        <f t="shared" si="0"/>
        <v>135379.5</v>
      </c>
      <c r="G17" s="44"/>
      <c r="H17" s="42"/>
      <c r="I17" s="5"/>
      <c r="J17" s="43"/>
    </row>
    <row r="18" spans="2:18" x14ac:dyDescent="0.25">
      <c r="B18" s="34">
        <v>46068</v>
      </c>
      <c r="C18" s="1">
        <v>5241</v>
      </c>
      <c r="D18" s="2"/>
      <c r="E18" s="35">
        <v>25.5</v>
      </c>
      <c r="F18" s="36">
        <f t="shared" si="0"/>
        <v>133645.5</v>
      </c>
      <c r="G18" s="41">
        <v>46106</v>
      </c>
      <c r="H18" s="42" t="s">
        <v>62</v>
      </c>
      <c r="I18" s="5"/>
      <c r="J18" s="43">
        <v>2081869.49</v>
      </c>
    </row>
    <row r="19" spans="2:18" x14ac:dyDescent="0.25">
      <c r="B19" s="34">
        <v>46069</v>
      </c>
      <c r="C19" s="1">
        <v>5198</v>
      </c>
      <c r="D19" s="2"/>
      <c r="E19" s="35">
        <v>25.5</v>
      </c>
      <c r="F19" s="36">
        <f t="shared" si="0"/>
        <v>132549</v>
      </c>
      <c r="G19" s="44"/>
      <c r="H19" s="42"/>
      <c r="I19" s="5"/>
      <c r="J19" s="43"/>
    </row>
    <row r="20" spans="2:18" x14ac:dyDescent="0.25">
      <c r="B20" s="34">
        <v>46070</v>
      </c>
      <c r="C20" s="1">
        <v>5339</v>
      </c>
      <c r="D20" s="2"/>
      <c r="E20" s="35">
        <v>25.5</v>
      </c>
      <c r="F20" s="36">
        <f t="shared" si="0"/>
        <v>136144.5</v>
      </c>
      <c r="G20" s="41">
        <v>46113</v>
      </c>
      <c r="H20" s="42" t="s">
        <v>61</v>
      </c>
      <c r="I20" s="5"/>
      <c r="J20" s="43">
        <v>147165</v>
      </c>
    </row>
    <row r="21" spans="2:18" x14ac:dyDescent="0.25">
      <c r="B21" s="34">
        <v>46071</v>
      </c>
      <c r="C21" s="1">
        <v>5300</v>
      </c>
      <c r="D21" s="2"/>
      <c r="E21" s="35">
        <v>25.5</v>
      </c>
      <c r="F21" s="36">
        <f t="shared" si="0"/>
        <v>135150</v>
      </c>
      <c r="G21" s="44"/>
      <c r="H21" s="42"/>
      <c r="I21" s="5"/>
      <c r="J21" s="43"/>
    </row>
    <row r="22" spans="2:18" x14ac:dyDescent="0.25">
      <c r="B22" s="34">
        <v>46072</v>
      </c>
      <c r="C22" s="1">
        <v>5319</v>
      </c>
      <c r="D22" s="2"/>
      <c r="E22" s="35">
        <v>25.5</v>
      </c>
      <c r="F22" s="36">
        <f t="shared" si="0"/>
        <v>135634.5</v>
      </c>
      <c r="G22" s="44"/>
      <c r="H22" s="42"/>
      <c r="I22" s="5"/>
      <c r="J22" s="43"/>
    </row>
    <row r="23" spans="2:18" x14ac:dyDescent="0.25">
      <c r="B23" s="34">
        <v>46073</v>
      </c>
      <c r="C23" s="1">
        <v>5269</v>
      </c>
      <c r="D23" s="2"/>
      <c r="E23" s="35">
        <v>25.5</v>
      </c>
      <c r="F23" s="36">
        <f t="shared" si="0"/>
        <v>134359.5</v>
      </c>
      <c r="G23" s="44"/>
      <c r="H23" s="42"/>
      <c r="I23" s="5"/>
      <c r="J23" s="43"/>
    </row>
    <row r="24" spans="2:18" x14ac:dyDescent="0.25">
      <c r="B24" s="34">
        <v>46074</v>
      </c>
      <c r="C24" s="1">
        <v>5352</v>
      </c>
      <c r="D24" s="2"/>
      <c r="E24" s="35">
        <v>25.5</v>
      </c>
      <c r="F24" s="36">
        <f t="shared" si="0"/>
        <v>136476</v>
      </c>
      <c r="G24" s="44"/>
      <c r="H24" s="42"/>
      <c r="I24" s="5"/>
      <c r="J24" s="43"/>
    </row>
    <row r="25" spans="2:18" x14ac:dyDescent="0.25">
      <c r="B25" s="34">
        <v>46075</v>
      </c>
      <c r="C25" s="1">
        <v>5326</v>
      </c>
      <c r="D25" s="2"/>
      <c r="E25" s="35">
        <v>25.5</v>
      </c>
      <c r="F25" s="36">
        <f t="shared" si="0"/>
        <v>135813</v>
      </c>
      <c r="G25" s="44"/>
      <c r="H25" s="42"/>
      <c r="I25" s="5"/>
      <c r="J25" s="43"/>
    </row>
    <row r="26" spans="2:18" x14ac:dyDescent="0.25">
      <c r="B26" s="34">
        <v>46076</v>
      </c>
      <c r="C26" s="1">
        <v>5381</v>
      </c>
      <c r="D26" s="2"/>
      <c r="E26" s="35">
        <v>25.5</v>
      </c>
      <c r="F26" s="36">
        <f t="shared" si="0"/>
        <v>137215.5</v>
      </c>
      <c r="G26" s="44"/>
      <c r="H26" s="42"/>
      <c r="I26" s="5"/>
      <c r="J26" s="43"/>
    </row>
    <row r="27" spans="2:18" x14ac:dyDescent="0.25">
      <c r="B27" s="34">
        <v>46077</v>
      </c>
      <c r="C27" s="1">
        <v>5316</v>
      </c>
      <c r="D27" s="2"/>
      <c r="E27" s="35">
        <v>25.5</v>
      </c>
      <c r="F27" s="36">
        <f t="shared" si="0"/>
        <v>135558</v>
      </c>
      <c r="G27" s="44"/>
      <c r="H27" s="42"/>
      <c r="I27" s="5"/>
      <c r="J27" s="43"/>
      <c r="R27">
        <v>107464</v>
      </c>
    </row>
    <row r="28" spans="2:18" x14ac:dyDescent="0.25">
      <c r="B28" s="34">
        <v>46078</v>
      </c>
      <c r="C28" s="1">
        <v>5294</v>
      </c>
      <c r="D28" s="2"/>
      <c r="E28" s="35">
        <v>25.5</v>
      </c>
      <c r="F28" s="36">
        <f t="shared" si="0"/>
        <v>134997</v>
      </c>
      <c r="G28" s="44"/>
      <c r="H28" s="42"/>
      <c r="I28" s="5"/>
      <c r="J28" s="43"/>
      <c r="R28">
        <f>+R27/2</f>
        <v>53732</v>
      </c>
    </row>
    <row r="29" spans="2:18" x14ac:dyDescent="0.25">
      <c r="B29" s="34">
        <v>46079</v>
      </c>
      <c r="C29" s="1">
        <v>5317</v>
      </c>
      <c r="D29" s="2"/>
      <c r="E29" s="35">
        <v>25.5</v>
      </c>
      <c r="F29" s="36">
        <f t="shared" si="0"/>
        <v>135583.5</v>
      </c>
      <c r="G29" s="44"/>
      <c r="H29" s="42"/>
      <c r="I29" s="5"/>
      <c r="J29" s="43"/>
    </row>
    <row r="30" spans="2:18" x14ac:dyDescent="0.25">
      <c r="B30" s="34">
        <v>46080</v>
      </c>
      <c r="C30" s="1">
        <v>4477</v>
      </c>
      <c r="D30" s="2"/>
      <c r="E30" s="35">
        <v>25.5</v>
      </c>
      <c r="F30" s="36">
        <f t="shared" si="0"/>
        <v>114163.5</v>
      </c>
      <c r="G30" s="44"/>
      <c r="H30" s="42"/>
      <c r="I30" s="5"/>
      <c r="J30" s="43"/>
    </row>
    <row r="31" spans="2:18" x14ac:dyDescent="0.25">
      <c r="B31" s="34">
        <v>46081</v>
      </c>
      <c r="C31" s="1">
        <v>6110</v>
      </c>
      <c r="D31" s="2"/>
      <c r="E31" s="35">
        <v>25.5</v>
      </c>
      <c r="F31" s="36">
        <f t="shared" si="0"/>
        <v>155805</v>
      </c>
      <c r="G31" s="44"/>
      <c r="H31" s="42"/>
      <c r="I31" s="5"/>
      <c r="J31" s="43"/>
      <c r="R31">
        <v>3838</v>
      </c>
    </row>
    <row r="32" spans="2:18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  <c r="R32">
        <f>R31/2</f>
        <v>1919</v>
      </c>
    </row>
    <row r="33" spans="2:19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9" ht="15.75" thickBot="1" x14ac:dyDescent="0.3">
      <c r="B34" s="34"/>
      <c r="C34" s="8"/>
      <c r="D34" s="46"/>
      <c r="E34" s="35"/>
      <c r="F34" s="48">
        <f t="shared" si="0"/>
        <v>0</v>
      </c>
      <c r="G34" s="49"/>
      <c r="H34" s="50"/>
      <c r="I34" s="51"/>
      <c r="J34" s="52"/>
    </row>
    <row r="35" spans="2:19" x14ac:dyDescent="0.25">
      <c r="B35" s="53" t="s">
        <v>34</v>
      </c>
      <c r="C35" s="54">
        <f>SUM(C4:C34)</f>
        <v>147165</v>
      </c>
      <c r="D35" s="55">
        <f>SUM(D4:D34)</f>
        <v>0</v>
      </c>
      <c r="E35" s="56"/>
      <c r="F35" s="57" t="s">
        <v>2</v>
      </c>
      <c r="G35" s="58"/>
      <c r="H35" s="101" t="s">
        <v>35</v>
      </c>
      <c r="I35" s="101"/>
      <c r="J35" s="59">
        <f>SUM(J4:J34)</f>
        <v>3770136.7809999995</v>
      </c>
    </row>
    <row r="36" spans="2:19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02" t="s">
        <v>37</v>
      </c>
      <c r="I36" s="102"/>
      <c r="J36" s="43">
        <f>F36+F37</f>
        <v>3752707.5</v>
      </c>
      <c r="L36" s="3">
        <f>J36-J4-J5-J6</f>
        <v>3711605.2090000007</v>
      </c>
    </row>
    <row r="37" spans="2:19" x14ac:dyDescent="0.25">
      <c r="B37" s="60" t="s">
        <v>38</v>
      </c>
      <c r="C37" s="61">
        <f>C35</f>
        <v>147165</v>
      </c>
      <c r="D37" s="2">
        <f>D35/1.03</f>
        <v>0</v>
      </c>
      <c r="E37" s="35"/>
      <c r="F37" s="36">
        <f>SUM(F4:F36)</f>
        <v>3752707.5</v>
      </c>
      <c r="G37" s="42"/>
      <c r="H37" s="39" t="s">
        <v>41</v>
      </c>
      <c r="I37" s="39"/>
      <c r="J37" s="40">
        <v>5656.08</v>
      </c>
    </row>
    <row r="38" spans="2:1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11773.2</v>
      </c>
    </row>
    <row r="39" spans="2:19" ht="15.75" thickBot="1" x14ac:dyDescent="0.3">
      <c r="B39" s="103" t="s">
        <v>39</v>
      </c>
      <c r="C39" s="104"/>
      <c r="D39" s="62"/>
      <c r="E39" s="63"/>
      <c r="F39" s="64"/>
      <c r="G39" s="65"/>
      <c r="H39" s="105" t="s">
        <v>40</v>
      </c>
      <c r="I39" s="105"/>
      <c r="J39" s="66">
        <f>J36+J37+J38-J35</f>
        <v>-9.9999923259019852E-4</v>
      </c>
    </row>
    <row r="40" spans="2:19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9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9" x14ac:dyDescent="0.25">
      <c r="J42" s="3"/>
    </row>
    <row r="43" spans="2:19" x14ac:dyDescent="0.25">
      <c r="J43" s="3"/>
    </row>
    <row r="46" spans="2:19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L46" s="78" t="s">
        <v>52</v>
      </c>
      <c r="M46" s="78" t="s">
        <v>53</v>
      </c>
      <c r="N46" s="79">
        <v>23567</v>
      </c>
      <c r="O46" s="80">
        <v>24</v>
      </c>
      <c r="P46" s="80">
        <v>565608</v>
      </c>
      <c r="Q46" s="80">
        <v>5656.08</v>
      </c>
      <c r="R46" s="80"/>
      <c r="S46" s="80">
        <v>571264.07999999996</v>
      </c>
    </row>
    <row r="47" spans="2:19" x14ac:dyDescent="0.25">
      <c r="B47" s="13" t="s">
        <v>13</v>
      </c>
      <c r="C47" s="14"/>
      <c r="D47" s="15">
        <v>23567</v>
      </c>
      <c r="E47" s="16">
        <f>F47/D47</f>
        <v>24</v>
      </c>
      <c r="F47" s="15">
        <v>565608</v>
      </c>
      <c r="G47" s="15">
        <f>F47*0.01</f>
        <v>5656.08</v>
      </c>
      <c r="H47" s="15"/>
      <c r="I47" s="15">
        <f>F47+G47-H47</f>
        <v>571264.07999999996</v>
      </c>
    </row>
    <row r="48" spans="2:19" x14ac:dyDescent="0.25">
      <c r="B48" s="17"/>
      <c r="C48" s="17"/>
      <c r="D48" s="17"/>
      <c r="E48" s="17"/>
      <c r="F48" s="17"/>
      <c r="G48" s="17"/>
      <c r="H48" s="17"/>
      <c r="I48" s="18"/>
    </row>
    <row r="49" spans="2:13" ht="15.75" thickBot="1" x14ac:dyDescent="0.3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3" ht="15.75" thickTop="1" x14ac:dyDescent="0.25">
      <c r="B50" s="13" t="s">
        <v>15</v>
      </c>
      <c r="C50" s="14"/>
      <c r="D50" s="15">
        <v>123598</v>
      </c>
      <c r="E50" s="16">
        <f>F50/D50</f>
        <v>0</v>
      </c>
      <c r="F50" s="15"/>
      <c r="G50" s="15"/>
      <c r="H50" s="15">
        <v>41102.29</v>
      </c>
      <c r="I50" s="15">
        <f>F50-H50</f>
        <v>-41102.29</v>
      </c>
      <c r="L50" s="81">
        <v>41102.29</v>
      </c>
      <c r="M50" s="81">
        <v>3116813.51</v>
      </c>
    </row>
    <row r="51" spans="2:13" x14ac:dyDescent="0.25">
      <c r="B51" s="21"/>
      <c r="H51" s="7">
        <f>SUM(H47:H50)</f>
        <v>41102.29</v>
      </c>
      <c r="I51" s="4"/>
    </row>
    <row r="52" spans="2:13" x14ac:dyDescent="0.25">
      <c r="B52" s="21"/>
      <c r="I52" s="4"/>
    </row>
    <row r="53" spans="2:13" x14ac:dyDescent="0.25">
      <c r="B53" s="21"/>
      <c r="D53" s="22" t="s">
        <v>16</v>
      </c>
      <c r="E53" s="23">
        <v>0.5</v>
      </c>
      <c r="F53" s="25">
        <f>D56*E53</f>
        <v>73582.5</v>
      </c>
      <c r="G53" s="7">
        <f>F53*0.2</f>
        <v>14716.5</v>
      </c>
      <c r="H53" s="7">
        <f>G53/5</f>
        <v>2943.3</v>
      </c>
      <c r="I53" s="4">
        <f>G53-H53</f>
        <v>11773.2</v>
      </c>
    </row>
    <row r="54" spans="2:13" x14ac:dyDescent="0.25">
      <c r="B54" s="21"/>
      <c r="C54" s="24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  <c r="I55" s="80">
        <v>73582.5</v>
      </c>
    </row>
    <row r="56" spans="2:13" x14ac:dyDescent="0.25">
      <c r="B56" s="21"/>
      <c r="C56" s="24"/>
      <c r="D56" s="15">
        <f>D50+D47</f>
        <v>147165</v>
      </c>
      <c r="E56" s="16">
        <f>F56/D56</f>
        <v>4.3433594944450107</v>
      </c>
      <c r="F56" s="15">
        <f>F53+F50+F47</f>
        <v>639190.5</v>
      </c>
    </row>
    <row r="58" spans="2:13" x14ac:dyDescent="0.25">
      <c r="D58" s="7">
        <f>C37-D56</f>
        <v>0</v>
      </c>
      <c r="F58" s="7">
        <f>E36-F56</f>
        <v>-639190.5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FF156-483C-4BF2-AD49-F5E0CC77BA78}">
  <dimension ref="B1:AC58"/>
  <sheetViews>
    <sheetView topLeftCell="A25"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3" width="13.42578125" customWidth="1"/>
    <col min="14" max="15" width="11.7109375" bestFit="1" customWidth="1"/>
    <col min="16" max="16" width="10.28515625" bestFit="1" customWidth="1"/>
    <col min="17" max="17" width="8.140625" bestFit="1" customWidth="1"/>
    <col min="18" max="19" width="10.2851562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6" t="s">
        <v>44</v>
      </c>
      <c r="C2" s="107"/>
      <c r="D2" s="107"/>
      <c r="E2" s="107"/>
      <c r="F2" s="107"/>
      <c r="G2" s="107"/>
      <c r="H2" s="107"/>
      <c r="I2" s="107"/>
      <c r="J2" s="10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88">
        <v>46108</v>
      </c>
      <c r="Q3" s="5">
        <f>R3-P3</f>
        <v>4</v>
      </c>
      <c r="R3" s="87">
        <v>46112</v>
      </c>
      <c r="S3" s="5" t="s">
        <v>67</v>
      </c>
      <c r="T3" s="86">
        <v>180</v>
      </c>
      <c r="U3" s="85" t="s">
        <v>63</v>
      </c>
      <c r="V3" s="85" t="s">
        <v>64</v>
      </c>
      <c r="W3" s="84">
        <v>1</v>
      </c>
      <c r="X3" s="85" t="s">
        <v>65</v>
      </c>
      <c r="Y3" s="82">
        <v>2250</v>
      </c>
      <c r="Z3" s="83">
        <v>2250</v>
      </c>
      <c r="AA3" s="83">
        <v>450</v>
      </c>
      <c r="AB3" s="83">
        <v>2700</v>
      </c>
      <c r="AC3" t="s">
        <v>68</v>
      </c>
    </row>
    <row r="4" spans="2:29" x14ac:dyDescent="0.25">
      <c r="B4" s="34">
        <v>46082</v>
      </c>
      <c r="C4" s="1">
        <v>5285</v>
      </c>
      <c r="D4" s="2"/>
      <c r="E4" s="35">
        <v>26</v>
      </c>
      <c r="F4" s="36">
        <f>E4*C4</f>
        <v>137410</v>
      </c>
      <c r="G4" s="37"/>
      <c r="H4" s="38" t="s">
        <v>4</v>
      </c>
      <c r="I4" s="39"/>
      <c r="J4" s="40">
        <f>'ŞUBAT 2026'!J39*-1</f>
        <v>9.9999923259019852E-4</v>
      </c>
      <c r="P4" s="88">
        <v>46108</v>
      </c>
      <c r="Q4" s="5">
        <f>R4-P4</f>
        <v>4</v>
      </c>
      <c r="R4" s="87">
        <v>46112</v>
      </c>
      <c r="S4" s="5" t="s">
        <v>67</v>
      </c>
      <c r="T4" s="86">
        <v>180</v>
      </c>
      <c r="U4" s="85" t="s">
        <v>63</v>
      </c>
      <c r="V4" s="85" t="s">
        <v>66</v>
      </c>
      <c r="W4" s="84">
        <v>2</v>
      </c>
      <c r="X4" s="85" t="s">
        <v>65</v>
      </c>
      <c r="Y4" s="82">
        <v>1541.6666700000001</v>
      </c>
      <c r="Z4" s="83">
        <v>3083.33</v>
      </c>
      <c r="AA4" s="83">
        <v>616.66999999999996</v>
      </c>
      <c r="AB4" s="83">
        <v>3700</v>
      </c>
      <c r="AC4" t="s">
        <v>68</v>
      </c>
    </row>
    <row r="5" spans="2:29" x14ac:dyDescent="0.25">
      <c r="B5" s="34">
        <v>46083</v>
      </c>
      <c r="C5" s="1">
        <v>5286</v>
      </c>
      <c r="D5" s="2"/>
      <c r="E5" s="35">
        <v>26</v>
      </c>
      <c r="F5" s="36">
        <f t="shared" ref="F5:F34" si="0">E5*C5</f>
        <v>137436</v>
      </c>
      <c r="G5" s="9" t="s">
        <v>5</v>
      </c>
      <c r="H5" s="38"/>
      <c r="I5" s="39"/>
      <c r="J5" s="40">
        <v>49590.96</v>
      </c>
      <c r="P5" s="109" t="s">
        <v>69</v>
      </c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89">
        <v>-6400</v>
      </c>
    </row>
    <row r="6" spans="2:29" x14ac:dyDescent="0.25">
      <c r="B6" s="34">
        <v>46084</v>
      </c>
      <c r="C6" s="1">
        <v>5278</v>
      </c>
      <c r="D6" s="2"/>
      <c r="E6" s="35">
        <v>26</v>
      </c>
      <c r="F6" s="36">
        <f t="shared" si="0"/>
        <v>137228</v>
      </c>
      <c r="G6" s="37" t="s">
        <v>42</v>
      </c>
      <c r="H6" s="38"/>
      <c r="I6" s="39"/>
      <c r="J6" s="40"/>
    </row>
    <row r="7" spans="2:29" x14ac:dyDescent="0.25">
      <c r="B7" s="34">
        <v>46085</v>
      </c>
      <c r="C7" s="1">
        <v>5442</v>
      </c>
      <c r="D7" s="2"/>
      <c r="E7" s="35">
        <v>26</v>
      </c>
      <c r="F7" s="36">
        <f t="shared" si="0"/>
        <v>141492</v>
      </c>
      <c r="G7" s="37" t="s">
        <v>43</v>
      </c>
      <c r="H7" s="38"/>
      <c r="I7" s="39"/>
      <c r="J7" s="40"/>
    </row>
    <row r="8" spans="2:29" x14ac:dyDescent="0.25">
      <c r="B8" s="34">
        <v>46086</v>
      </c>
      <c r="C8" s="1">
        <v>5360</v>
      </c>
      <c r="D8" s="2"/>
      <c r="E8" s="35">
        <v>26</v>
      </c>
      <c r="F8" s="36">
        <f t="shared" si="0"/>
        <v>139360</v>
      </c>
      <c r="G8" s="41"/>
      <c r="H8" s="42"/>
      <c r="I8" s="5"/>
      <c r="J8" s="43"/>
    </row>
    <row r="9" spans="2:29" x14ac:dyDescent="0.25">
      <c r="B9" s="34">
        <v>46087</v>
      </c>
      <c r="C9" s="1">
        <v>5508</v>
      </c>
      <c r="D9" s="2"/>
      <c r="E9" s="35">
        <v>26</v>
      </c>
      <c r="F9" s="36">
        <f t="shared" si="0"/>
        <v>143208</v>
      </c>
      <c r="G9" s="41"/>
      <c r="H9" s="42"/>
      <c r="I9" s="5"/>
      <c r="J9" s="43"/>
    </row>
    <row r="10" spans="2:29" x14ac:dyDescent="0.25">
      <c r="B10" s="34">
        <v>46088</v>
      </c>
      <c r="C10" s="1">
        <v>5427</v>
      </c>
      <c r="D10" s="2"/>
      <c r="E10" s="35">
        <v>26</v>
      </c>
      <c r="F10" s="36">
        <f t="shared" si="0"/>
        <v>141102</v>
      </c>
      <c r="G10" s="41"/>
      <c r="H10" s="42"/>
      <c r="I10" s="5"/>
      <c r="J10" s="43"/>
    </row>
    <row r="11" spans="2:29" x14ac:dyDescent="0.25">
      <c r="B11" s="34">
        <v>46089</v>
      </c>
      <c r="C11" s="1">
        <v>5366</v>
      </c>
      <c r="D11" s="2"/>
      <c r="E11" s="35">
        <v>26</v>
      </c>
      <c r="F11" s="36">
        <f t="shared" si="0"/>
        <v>139516</v>
      </c>
      <c r="G11" s="44"/>
      <c r="H11" s="42"/>
      <c r="I11" s="5"/>
      <c r="J11" s="43"/>
    </row>
    <row r="12" spans="2:29" x14ac:dyDescent="0.25">
      <c r="B12" s="34">
        <v>46090</v>
      </c>
      <c r="C12" s="1">
        <v>5356</v>
      </c>
      <c r="D12" s="2"/>
      <c r="E12" s="35">
        <v>26</v>
      </c>
      <c r="F12" s="36">
        <f t="shared" si="0"/>
        <v>139256</v>
      </c>
      <c r="G12" s="88">
        <v>46108</v>
      </c>
      <c r="H12" s="85" t="s">
        <v>64</v>
      </c>
      <c r="I12" s="5"/>
      <c r="J12" s="43">
        <v>2700</v>
      </c>
    </row>
    <row r="13" spans="2:29" x14ac:dyDescent="0.25">
      <c r="B13" s="34">
        <v>46091</v>
      </c>
      <c r="C13" s="1">
        <v>5419</v>
      </c>
      <c r="D13" s="2"/>
      <c r="E13" s="35">
        <v>26</v>
      </c>
      <c r="F13" s="36">
        <f t="shared" si="0"/>
        <v>140894</v>
      </c>
      <c r="G13" s="88">
        <v>46108</v>
      </c>
      <c r="H13" s="85" t="s">
        <v>66</v>
      </c>
      <c r="I13" s="5"/>
      <c r="J13" s="43">
        <v>3700</v>
      </c>
    </row>
    <row r="14" spans="2:29" x14ac:dyDescent="0.25">
      <c r="B14" s="34">
        <v>46092</v>
      </c>
      <c r="C14" s="1">
        <v>5385</v>
      </c>
      <c r="D14" s="2"/>
      <c r="E14" s="35">
        <v>26</v>
      </c>
      <c r="F14" s="36">
        <f t="shared" si="0"/>
        <v>140010</v>
      </c>
      <c r="G14" s="44"/>
      <c r="H14" s="42"/>
      <c r="I14" s="5"/>
      <c r="J14" s="43"/>
    </row>
    <row r="15" spans="2:29" x14ac:dyDescent="0.25">
      <c r="B15" s="34">
        <v>46093</v>
      </c>
      <c r="C15" s="1">
        <v>5368</v>
      </c>
      <c r="D15" s="2"/>
      <c r="E15" s="35">
        <v>26</v>
      </c>
      <c r="F15" s="36">
        <f t="shared" si="0"/>
        <v>139568</v>
      </c>
      <c r="G15" s="44"/>
      <c r="H15" s="42"/>
      <c r="I15" s="5"/>
      <c r="J15" s="43"/>
    </row>
    <row r="16" spans="2:29" x14ac:dyDescent="0.25">
      <c r="B16" s="34">
        <v>46094</v>
      </c>
      <c r="C16" s="1">
        <v>5430</v>
      </c>
      <c r="D16" s="2"/>
      <c r="E16" s="35">
        <v>26</v>
      </c>
      <c r="F16" s="36">
        <f t="shared" si="0"/>
        <v>141180</v>
      </c>
      <c r="G16" s="44"/>
      <c r="H16" s="42"/>
      <c r="I16" s="5"/>
      <c r="J16" s="43"/>
    </row>
    <row r="17" spans="2:10" x14ac:dyDescent="0.25">
      <c r="B17" s="34">
        <v>46095</v>
      </c>
      <c r="C17" s="1">
        <v>5335</v>
      </c>
      <c r="D17" s="2"/>
      <c r="E17" s="35">
        <v>26</v>
      </c>
      <c r="F17" s="36">
        <f t="shared" si="0"/>
        <v>138710</v>
      </c>
      <c r="G17" s="41">
        <v>46134</v>
      </c>
      <c r="H17" s="42" t="s">
        <v>59</v>
      </c>
      <c r="I17" s="5"/>
      <c r="J17" s="43">
        <v>3000000</v>
      </c>
    </row>
    <row r="18" spans="2:10" x14ac:dyDescent="0.25">
      <c r="B18" s="34">
        <v>46096</v>
      </c>
      <c r="C18" s="1">
        <v>5491</v>
      </c>
      <c r="D18" s="2"/>
      <c r="E18" s="35">
        <v>26</v>
      </c>
      <c r="F18" s="36">
        <f t="shared" si="0"/>
        <v>142766</v>
      </c>
      <c r="G18" s="44"/>
      <c r="H18" s="42"/>
      <c r="I18" s="5"/>
      <c r="J18" s="43"/>
    </row>
    <row r="19" spans="2:10" x14ac:dyDescent="0.25">
      <c r="B19" s="34">
        <v>46097</v>
      </c>
      <c r="C19" s="1">
        <v>4623</v>
      </c>
      <c r="D19" s="2"/>
      <c r="E19" s="35">
        <v>26</v>
      </c>
      <c r="F19" s="36">
        <f t="shared" si="0"/>
        <v>120198</v>
      </c>
      <c r="G19" s="44"/>
      <c r="H19" s="42"/>
      <c r="I19" s="5"/>
      <c r="J19" s="43"/>
    </row>
    <row r="20" spans="2:10" x14ac:dyDescent="0.25">
      <c r="B20" s="34">
        <v>46098</v>
      </c>
      <c r="C20" s="1">
        <v>6100</v>
      </c>
      <c r="D20" s="2"/>
      <c r="E20" s="35">
        <v>26</v>
      </c>
      <c r="F20" s="36">
        <f t="shared" si="0"/>
        <v>158600</v>
      </c>
      <c r="G20" s="41">
        <v>46142</v>
      </c>
      <c r="H20" s="42" t="s">
        <v>61</v>
      </c>
      <c r="I20" s="5"/>
      <c r="J20" s="43">
        <v>1328989.31</v>
      </c>
    </row>
    <row r="21" spans="2:10" x14ac:dyDescent="0.25">
      <c r="B21" s="34">
        <v>46099</v>
      </c>
      <c r="C21" s="1">
        <v>5462</v>
      </c>
      <c r="D21" s="2"/>
      <c r="E21" s="35">
        <v>26</v>
      </c>
      <c r="F21" s="36">
        <f t="shared" si="0"/>
        <v>142012</v>
      </c>
      <c r="G21" s="44"/>
      <c r="H21" s="42"/>
      <c r="I21" s="5"/>
      <c r="J21" s="43"/>
    </row>
    <row r="22" spans="2:10" x14ac:dyDescent="0.25">
      <c r="B22" s="34">
        <v>46100</v>
      </c>
      <c r="C22" s="1">
        <v>5441</v>
      </c>
      <c r="D22" s="2"/>
      <c r="E22" s="35">
        <v>26</v>
      </c>
      <c r="F22" s="36">
        <f t="shared" si="0"/>
        <v>141466</v>
      </c>
      <c r="G22" s="44"/>
      <c r="H22" s="42"/>
      <c r="I22" s="5"/>
      <c r="J22" s="43"/>
    </row>
    <row r="23" spans="2:10" x14ac:dyDescent="0.25">
      <c r="B23" s="34">
        <v>46101</v>
      </c>
      <c r="C23" s="1">
        <v>5320</v>
      </c>
      <c r="D23" s="2"/>
      <c r="E23" s="35">
        <v>26</v>
      </c>
      <c r="F23" s="36">
        <f t="shared" si="0"/>
        <v>138320</v>
      </c>
      <c r="G23" s="44"/>
      <c r="H23" s="42"/>
      <c r="I23" s="5"/>
      <c r="J23" s="43"/>
    </row>
    <row r="24" spans="2:10" x14ac:dyDescent="0.25">
      <c r="B24" s="34">
        <v>46102</v>
      </c>
      <c r="C24" s="1">
        <v>5534</v>
      </c>
      <c r="D24" s="2"/>
      <c r="E24" s="35">
        <v>26</v>
      </c>
      <c r="F24" s="36">
        <f t="shared" si="0"/>
        <v>143884</v>
      </c>
      <c r="G24" s="44"/>
      <c r="H24" s="42"/>
      <c r="I24" s="5"/>
      <c r="J24" s="43"/>
    </row>
    <row r="25" spans="2:10" x14ac:dyDescent="0.25">
      <c r="B25" s="34">
        <v>46103</v>
      </c>
      <c r="C25" s="1">
        <v>5389</v>
      </c>
      <c r="D25" s="2"/>
      <c r="E25" s="35">
        <v>26</v>
      </c>
      <c r="F25" s="36">
        <f t="shared" si="0"/>
        <v>140114</v>
      </c>
      <c r="G25" s="44"/>
      <c r="H25" s="42"/>
      <c r="I25" s="5"/>
      <c r="J25" s="43"/>
    </row>
    <row r="26" spans="2:10" x14ac:dyDescent="0.25">
      <c r="B26" s="34">
        <v>46104</v>
      </c>
      <c r="C26" s="1">
        <v>5473</v>
      </c>
      <c r="D26" s="2"/>
      <c r="E26" s="35">
        <v>26</v>
      </c>
      <c r="F26" s="36">
        <f t="shared" si="0"/>
        <v>142298</v>
      </c>
      <c r="G26" s="44"/>
      <c r="H26" s="42"/>
      <c r="I26" s="5"/>
      <c r="J26" s="43"/>
    </row>
    <row r="27" spans="2:10" x14ac:dyDescent="0.25">
      <c r="B27" s="34">
        <v>46105</v>
      </c>
      <c r="C27" s="1">
        <v>5504</v>
      </c>
      <c r="D27" s="2"/>
      <c r="E27" s="35">
        <v>26</v>
      </c>
      <c r="F27" s="36">
        <f t="shared" si="0"/>
        <v>143104</v>
      </c>
      <c r="G27" s="44"/>
      <c r="H27" s="42"/>
      <c r="I27" s="5"/>
      <c r="J27" s="43"/>
    </row>
    <row r="28" spans="2:10" x14ac:dyDescent="0.25">
      <c r="B28" s="34">
        <v>46106</v>
      </c>
      <c r="C28" s="1">
        <v>5378</v>
      </c>
      <c r="D28" s="2"/>
      <c r="E28" s="35">
        <v>26</v>
      </c>
      <c r="F28" s="36">
        <f t="shared" si="0"/>
        <v>139828</v>
      </c>
      <c r="G28" s="44"/>
      <c r="H28" s="42"/>
      <c r="I28" s="5"/>
      <c r="J28" s="43"/>
    </row>
    <row r="29" spans="2:10" x14ac:dyDescent="0.25">
      <c r="B29" s="34">
        <v>46107</v>
      </c>
      <c r="C29" s="1">
        <v>5450</v>
      </c>
      <c r="D29" s="2"/>
      <c r="E29" s="35">
        <v>26</v>
      </c>
      <c r="F29" s="36">
        <f t="shared" si="0"/>
        <v>141700</v>
      </c>
      <c r="G29" s="44"/>
      <c r="H29" s="42"/>
      <c r="I29" s="5"/>
      <c r="J29" s="43"/>
    </row>
    <row r="30" spans="2:10" x14ac:dyDescent="0.25">
      <c r="B30" s="34">
        <v>46108</v>
      </c>
      <c r="C30" s="1">
        <v>5463</v>
      </c>
      <c r="D30" s="2"/>
      <c r="E30" s="35">
        <v>26</v>
      </c>
      <c r="F30" s="36">
        <f t="shared" si="0"/>
        <v>142038</v>
      </c>
      <c r="G30" s="44"/>
      <c r="H30" s="42"/>
      <c r="I30" s="5"/>
      <c r="J30" s="43"/>
    </row>
    <row r="31" spans="2:10" x14ac:dyDescent="0.25">
      <c r="B31" s="34">
        <v>46109</v>
      </c>
      <c r="C31" s="1">
        <v>5479</v>
      </c>
      <c r="D31" s="2"/>
      <c r="E31" s="35">
        <v>26</v>
      </c>
      <c r="F31" s="36">
        <f t="shared" si="0"/>
        <v>142454</v>
      </c>
      <c r="G31" s="44"/>
      <c r="H31" s="42"/>
      <c r="I31" s="5"/>
      <c r="J31" s="43"/>
    </row>
    <row r="32" spans="2:10" x14ac:dyDescent="0.25">
      <c r="B32" s="34">
        <v>46110</v>
      </c>
      <c r="C32" s="1">
        <v>5498</v>
      </c>
      <c r="D32" s="2"/>
      <c r="E32" s="35">
        <v>26</v>
      </c>
      <c r="F32" s="36">
        <f t="shared" si="0"/>
        <v>142948</v>
      </c>
      <c r="G32" s="44"/>
      <c r="H32" s="42"/>
      <c r="I32" s="5"/>
      <c r="J32" s="43"/>
    </row>
    <row r="33" spans="2:12" x14ac:dyDescent="0.25">
      <c r="B33" s="34">
        <v>46111</v>
      </c>
      <c r="C33" s="1">
        <v>5498</v>
      </c>
      <c r="D33" s="2"/>
      <c r="E33" s="35">
        <v>26</v>
      </c>
      <c r="F33" s="36">
        <f t="shared" si="0"/>
        <v>142948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>
        <v>5571</v>
      </c>
      <c r="D34" s="46"/>
      <c r="E34" s="35">
        <v>26</v>
      </c>
      <c r="F34" s="48">
        <f t="shared" si="0"/>
        <v>144846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167919</v>
      </c>
      <c r="D35" s="55">
        <f>SUM(D4:D34)</f>
        <v>0</v>
      </c>
      <c r="E35" s="56"/>
      <c r="F35" s="57" t="s">
        <v>2</v>
      </c>
      <c r="G35" s="58"/>
      <c r="H35" s="101" t="s">
        <v>35</v>
      </c>
      <c r="I35" s="101"/>
      <c r="J35" s="59">
        <f>SUM(J4:J34)</f>
        <v>4384980.2709999997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02" t="s">
        <v>37</v>
      </c>
      <c r="I36" s="102"/>
      <c r="J36" s="43">
        <f>F36+F37</f>
        <v>4365894</v>
      </c>
      <c r="L36" s="3">
        <f>J36-J4-J5-J6</f>
        <v>4316303.0390000008</v>
      </c>
    </row>
    <row r="37" spans="2:12" x14ac:dyDescent="0.25">
      <c r="B37" s="60" t="s">
        <v>38</v>
      </c>
      <c r="C37" s="61">
        <f>C35</f>
        <v>167919</v>
      </c>
      <c r="D37" s="2">
        <f>D35/1.03</f>
        <v>0</v>
      </c>
      <c r="E37" s="35"/>
      <c r="F37" s="36">
        <f>SUM(F4:F36)</f>
        <v>4365894</v>
      </c>
      <c r="G37" s="42"/>
      <c r="H37" s="39" t="s">
        <v>41</v>
      </c>
      <c r="I37" s="39"/>
      <c r="J37" s="40">
        <v>5652.75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13433.52</v>
      </c>
    </row>
    <row r="39" spans="2:12" ht="15.75" thickBot="1" x14ac:dyDescent="0.3">
      <c r="B39" s="103" t="s">
        <v>39</v>
      </c>
      <c r="C39" s="104"/>
      <c r="D39" s="62"/>
      <c r="E39" s="63"/>
      <c r="F39" s="64"/>
      <c r="G39" s="65"/>
      <c r="H39" s="105" t="s">
        <v>40</v>
      </c>
      <c r="I39" s="105"/>
      <c r="J39" s="66">
        <f>J36+J37+J38-J35</f>
        <v>-1.0000001639127731E-3</v>
      </c>
    </row>
    <row r="40" spans="2:12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2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22611</v>
      </c>
      <c r="E47" s="16">
        <v>25</v>
      </c>
      <c r="F47" s="15">
        <f>+D47*E47</f>
        <v>565275</v>
      </c>
      <c r="G47" s="15">
        <f>+F47*0.01</f>
        <v>5652.75</v>
      </c>
      <c r="H47" s="15"/>
      <c r="I47" s="15">
        <f>F47+G47-H47</f>
        <v>570927.75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13" ht="15.75" thickBot="1" x14ac:dyDescent="0.3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3" ht="15.75" thickTop="1" x14ac:dyDescent="0.25">
      <c r="B50" s="13" t="s">
        <v>15</v>
      </c>
      <c r="C50" s="14"/>
      <c r="D50" s="15">
        <v>145308</v>
      </c>
      <c r="E50" s="16">
        <v>25</v>
      </c>
      <c r="F50" s="15">
        <f>+D50*E50</f>
        <v>3632700</v>
      </c>
      <c r="G50" s="15"/>
      <c r="H50" s="15">
        <v>49590.96</v>
      </c>
      <c r="I50" s="15">
        <f>F50-H50</f>
        <v>3583109.04</v>
      </c>
      <c r="L50" s="90">
        <v>49590.96</v>
      </c>
      <c r="M50" s="74">
        <v>3814233.54</v>
      </c>
    </row>
    <row r="51" spans="2:13" x14ac:dyDescent="0.25">
      <c r="B51" s="21"/>
      <c r="I51" s="4"/>
    </row>
    <row r="52" spans="2:13" x14ac:dyDescent="0.25">
      <c r="B52" s="21"/>
      <c r="I52" s="4"/>
    </row>
    <row r="53" spans="2:13" x14ac:dyDescent="0.25">
      <c r="B53" s="21"/>
      <c r="D53" s="22" t="s">
        <v>16</v>
      </c>
      <c r="E53" s="23">
        <v>0.5</v>
      </c>
      <c r="F53" s="25">
        <f>D56*E53</f>
        <v>83959.5</v>
      </c>
      <c r="G53" s="7">
        <f>F53*0.2</f>
        <v>16791.900000000001</v>
      </c>
      <c r="H53" s="7">
        <f>G53/5</f>
        <v>3358.38</v>
      </c>
      <c r="I53" s="4">
        <f>G53-H53</f>
        <v>13433.52</v>
      </c>
    </row>
    <row r="54" spans="2:13" x14ac:dyDescent="0.25">
      <c r="B54" s="21"/>
      <c r="C54" s="24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3" x14ac:dyDescent="0.25">
      <c r="B56" s="21"/>
      <c r="C56" s="24"/>
      <c r="D56" s="15">
        <f>D50+D47</f>
        <v>167919</v>
      </c>
      <c r="E56" s="16">
        <f>F56/D56</f>
        <v>25.5</v>
      </c>
      <c r="F56" s="15">
        <f>F53+F50+F47</f>
        <v>4281934.5</v>
      </c>
    </row>
    <row r="58" spans="2:13" x14ac:dyDescent="0.25">
      <c r="D58" s="7">
        <f>C37-D56</f>
        <v>0</v>
      </c>
      <c r="F58" s="7">
        <f>E36-F56</f>
        <v>-4281934.5</v>
      </c>
    </row>
  </sheetData>
  <mergeCells count="8">
    <mergeCell ref="P5:AA5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5D5C5-4B50-4229-95E9-79754CA5838A}">
  <dimension ref="B1:AC64"/>
  <sheetViews>
    <sheetView tabSelected="1"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3" max="3" width="10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11.7109375" bestFit="1" customWidth="1"/>
    <col min="12" max="13" width="13.42578125" customWidth="1"/>
    <col min="14" max="14" width="9.28515625" bestFit="1" customWidth="1"/>
    <col min="15" max="15" width="5.7109375" bestFit="1" customWidth="1"/>
    <col min="16" max="16" width="10.28515625" bestFit="1" customWidth="1"/>
    <col min="17" max="17" width="8.140625" bestFit="1" customWidth="1"/>
    <col min="18" max="18" width="5.85546875" bestFit="1" customWidth="1"/>
    <col min="19" max="19" width="10.2851562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6" t="s">
        <v>44</v>
      </c>
      <c r="C2" s="107"/>
      <c r="D2" s="107"/>
      <c r="E2" s="107"/>
      <c r="F2" s="107"/>
      <c r="G2" s="107"/>
      <c r="H2" s="107"/>
      <c r="I2" s="107"/>
      <c r="J2" s="10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46113</v>
      </c>
      <c r="C4" s="1">
        <v>5510</v>
      </c>
      <c r="D4" s="2"/>
      <c r="E4" s="35">
        <v>26</v>
      </c>
      <c r="F4" s="36">
        <f>E4*C4</f>
        <v>143260</v>
      </c>
      <c r="G4" s="37"/>
      <c r="H4" s="38" t="s">
        <v>4</v>
      </c>
      <c r="I4" s="39"/>
      <c r="J4" s="40">
        <f>'MART 2026'!J39*-1</f>
        <v>1.0000001639127731E-3</v>
      </c>
    </row>
    <row r="5" spans="2:29" x14ac:dyDescent="0.25">
      <c r="B5" s="34">
        <v>46114</v>
      </c>
      <c r="C5" s="1">
        <v>5724</v>
      </c>
      <c r="D5" s="2"/>
      <c r="E5" s="35">
        <v>26</v>
      </c>
      <c r="F5" s="36">
        <f t="shared" ref="F5:F34" si="0">E5*C5</f>
        <v>148824</v>
      </c>
      <c r="G5" s="9" t="s">
        <v>5</v>
      </c>
      <c r="H5" s="38"/>
      <c r="I5" s="39"/>
      <c r="J5" s="40">
        <v>46065.07</v>
      </c>
    </row>
    <row r="6" spans="2:29" x14ac:dyDescent="0.25">
      <c r="B6" s="34">
        <v>46115</v>
      </c>
      <c r="C6" s="1">
        <v>5617</v>
      </c>
      <c r="D6" s="2"/>
      <c r="E6" s="35">
        <v>26</v>
      </c>
      <c r="F6" s="36">
        <f t="shared" si="0"/>
        <v>146042</v>
      </c>
      <c r="G6" s="37" t="s">
        <v>42</v>
      </c>
      <c r="H6" s="38"/>
      <c r="I6" s="39"/>
      <c r="J6" s="40"/>
    </row>
    <row r="7" spans="2:29" x14ac:dyDescent="0.25">
      <c r="B7" s="34">
        <v>46116</v>
      </c>
      <c r="C7" s="1">
        <v>5630</v>
      </c>
      <c r="D7" s="2"/>
      <c r="E7" s="35">
        <v>26</v>
      </c>
      <c r="F7" s="36">
        <f t="shared" si="0"/>
        <v>146380</v>
      </c>
      <c r="G7" s="37" t="s">
        <v>43</v>
      </c>
      <c r="H7" s="38"/>
      <c r="I7" s="39"/>
      <c r="J7" s="40"/>
    </row>
    <row r="8" spans="2:29" x14ac:dyDescent="0.25">
      <c r="B8" s="34">
        <v>46117</v>
      </c>
      <c r="C8" s="1">
        <v>5675</v>
      </c>
      <c r="D8" s="2"/>
      <c r="E8" s="35">
        <v>26</v>
      </c>
      <c r="F8" s="36">
        <f t="shared" si="0"/>
        <v>147550</v>
      </c>
      <c r="G8" s="41"/>
      <c r="H8" s="42"/>
      <c r="I8" s="5"/>
      <c r="J8" s="43"/>
    </row>
    <row r="9" spans="2:29" x14ac:dyDescent="0.25">
      <c r="B9" s="34">
        <v>46118</v>
      </c>
      <c r="C9" s="1">
        <v>5650</v>
      </c>
      <c r="D9" s="2"/>
      <c r="E9" s="35">
        <v>26</v>
      </c>
      <c r="F9" s="36">
        <f t="shared" si="0"/>
        <v>146900</v>
      </c>
      <c r="G9" s="41"/>
      <c r="H9" s="42"/>
      <c r="I9" s="5"/>
      <c r="J9" s="43"/>
    </row>
    <row r="10" spans="2:29" x14ac:dyDescent="0.25">
      <c r="B10" s="34">
        <v>46119</v>
      </c>
      <c r="C10" s="1">
        <v>5504</v>
      </c>
      <c r="D10" s="2"/>
      <c r="E10" s="35">
        <v>26</v>
      </c>
      <c r="F10" s="36">
        <f t="shared" si="0"/>
        <v>143104</v>
      </c>
      <c r="G10" s="41"/>
      <c r="H10" s="42"/>
      <c r="I10" s="5"/>
      <c r="J10" s="43"/>
    </row>
    <row r="11" spans="2:29" x14ac:dyDescent="0.25">
      <c r="B11" s="34">
        <v>46120</v>
      </c>
      <c r="C11" s="1">
        <v>5858</v>
      </c>
      <c r="D11" s="2"/>
      <c r="E11" s="35">
        <v>26</v>
      </c>
      <c r="F11" s="36">
        <f t="shared" si="0"/>
        <v>152308</v>
      </c>
      <c r="G11" s="44"/>
      <c r="H11" s="42"/>
      <c r="I11" s="5"/>
      <c r="J11" s="43"/>
    </row>
    <row r="12" spans="2:29" x14ac:dyDescent="0.25">
      <c r="B12" s="34">
        <v>46121</v>
      </c>
      <c r="C12" s="1">
        <v>4702</v>
      </c>
      <c r="D12" s="2"/>
      <c r="E12" s="35">
        <v>26</v>
      </c>
      <c r="F12" s="36">
        <f t="shared" si="0"/>
        <v>122252</v>
      </c>
      <c r="G12" s="44"/>
      <c r="H12" s="42"/>
      <c r="I12" s="5"/>
      <c r="J12" s="43"/>
    </row>
    <row r="13" spans="2:29" x14ac:dyDescent="0.25">
      <c r="B13" s="34">
        <v>46122</v>
      </c>
      <c r="C13" s="1">
        <v>6588</v>
      </c>
      <c r="D13" s="2"/>
      <c r="E13" s="35">
        <v>26</v>
      </c>
      <c r="F13" s="36">
        <f t="shared" si="0"/>
        <v>171288</v>
      </c>
      <c r="G13" s="44"/>
      <c r="H13" s="42"/>
      <c r="I13" s="5"/>
      <c r="J13" s="43"/>
    </row>
    <row r="14" spans="2:29" x14ac:dyDescent="0.25">
      <c r="B14" s="34">
        <v>46123</v>
      </c>
      <c r="C14" s="1">
        <v>5429</v>
      </c>
      <c r="D14" s="2"/>
      <c r="E14" s="35">
        <v>26</v>
      </c>
      <c r="F14" s="36">
        <f t="shared" si="0"/>
        <v>141154</v>
      </c>
      <c r="G14" s="44"/>
      <c r="H14" s="42"/>
      <c r="I14" s="5"/>
      <c r="J14" s="43"/>
    </row>
    <row r="15" spans="2:29" x14ac:dyDescent="0.25">
      <c r="B15" s="34">
        <v>46124</v>
      </c>
      <c r="C15" s="1">
        <v>5792</v>
      </c>
      <c r="D15" s="2"/>
      <c r="E15" s="35">
        <v>26</v>
      </c>
      <c r="F15" s="36">
        <f t="shared" si="0"/>
        <v>150592</v>
      </c>
      <c r="G15" s="41">
        <v>46154</v>
      </c>
      <c r="H15" s="42" t="s">
        <v>61</v>
      </c>
      <c r="I15" s="5"/>
      <c r="J15" s="43">
        <v>1000000</v>
      </c>
    </row>
    <row r="16" spans="2:29" x14ac:dyDescent="0.25">
      <c r="B16" s="34">
        <v>46125</v>
      </c>
      <c r="C16" s="1">
        <v>5711</v>
      </c>
      <c r="D16" s="2"/>
      <c r="E16" s="35">
        <v>26</v>
      </c>
      <c r="F16" s="36">
        <f t="shared" si="0"/>
        <v>148486</v>
      </c>
      <c r="G16" s="44"/>
      <c r="H16" s="42"/>
      <c r="I16" s="5"/>
      <c r="J16" s="43"/>
    </row>
    <row r="17" spans="2:10" x14ac:dyDescent="0.25">
      <c r="B17" s="34">
        <v>46126</v>
      </c>
      <c r="C17" s="1">
        <v>5567</v>
      </c>
      <c r="D17" s="2"/>
      <c r="E17" s="35">
        <v>26</v>
      </c>
      <c r="F17" s="36">
        <f t="shared" si="0"/>
        <v>144742</v>
      </c>
      <c r="G17" s="44"/>
      <c r="H17" s="42"/>
      <c r="I17" s="5"/>
      <c r="J17" s="43"/>
    </row>
    <row r="18" spans="2:10" x14ac:dyDescent="0.25">
      <c r="B18" s="34">
        <v>46127</v>
      </c>
      <c r="C18" s="1">
        <v>5477</v>
      </c>
      <c r="D18" s="2"/>
      <c r="E18" s="35">
        <v>26</v>
      </c>
      <c r="F18" s="36">
        <f t="shared" si="0"/>
        <v>142402</v>
      </c>
      <c r="G18" s="44"/>
      <c r="H18" s="42"/>
      <c r="I18" s="5"/>
      <c r="J18" s="43"/>
    </row>
    <row r="19" spans="2:10" x14ac:dyDescent="0.25">
      <c r="B19" s="34">
        <v>46128</v>
      </c>
      <c r="C19" s="1">
        <v>5869</v>
      </c>
      <c r="D19" s="2"/>
      <c r="E19" s="35">
        <v>26</v>
      </c>
      <c r="F19" s="36">
        <f t="shared" si="0"/>
        <v>152594</v>
      </c>
      <c r="G19" s="44"/>
      <c r="H19" s="42"/>
      <c r="I19" s="5"/>
      <c r="J19" s="43"/>
    </row>
    <row r="20" spans="2:10" x14ac:dyDescent="0.25">
      <c r="B20" s="34">
        <v>46129</v>
      </c>
      <c r="C20" s="1">
        <v>5616</v>
      </c>
      <c r="D20" s="2"/>
      <c r="E20" s="35">
        <v>26</v>
      </c>
      <c r="F20" s="36">
        <f t="shared" si="0"/>
        <v>146016</v>
      </c>
      <c r="G20" s="44"/>
      <c r="H20" s="42"/>
      <c r="I20" s="5"/>
      <c r="J20" s="43"/>
    </row>
    <row r="21" spans="2:10" x14ac:dyDescent="0.25">
      <c r="B21" s="34">
        <v>46130</v>
      </c>
      <c r="C21" s="1">
        <v>5966</v>
      </c>
      <c r="D21" s="2"/>
      <c r="E21" s="35">
        <v>26</v>
      </c>
      <c r="F21" s="36">
        <f t="shared" si="0"/>
        <v>155116</v>
      </c>
      <c r="G21" s="44"/>
      <c r="H21" s="42"/>
      <c r="I21" s="5"/>
      <c r="J21" s="43"/>
    </row>
    <row r="22" spans="2:10" x14ac:dyDescent="0.25">
      <c r="B22" s="34">
        <v>46131</v>
      </c>
      <c r="C22" s="1">
        <v>5730</v>
      </c>
      <c r="D22" s="2"/>
      <c r="E22" s="35">
        <v>26</v>
      </c>
      <c r="F22" s="36">
        <f t="shared" si="0"/>
        <v>148980</v>
      </c>
      <c r="G22" s="44"/>
      <c r="H22" s="42"/>
      <c r="I22" s="5"/>
      <c r="J22" s="43"/>
    </row>
    <row r="23" spans="2:10" x14ac:dyDescent="0.25">
      <c r="B23" s="34">
        <v>46132</v>
      </c>
      <c r="C23" s="1">
        <v>5852</v>
      </c>
      <c r="D23" s="2"/>
      <c r="E23" s="35">
        <v>26</v>
      </c>
      <c r="F23" s="36">
        <f t="shared" si="0"/>
        <v>152152</v>
      </c>
      <c r="G23" s="44"/>
      <c r="H23" s="42"/>
      <c r="I23" s="5"/>
      <c r="J23" s="43"/>
    </row>
    <row r="24" spans="2:10" x14ac:dyDescent="0.25">
      <c r="B24" s="34">
        <v>46133</v>
      </c>
      <c r="C24" s="1">
        <v>5523</v>
      </c>
      <c r="D24" s="2"/>
      <c r="E24" s="35">
        <v>26</v>
      </c>
      <c r="F24" s="36">
        <f t="shared" si="0"/>
        <v>143598</v>
      </c>
      <c r="G24" s="44"/>
      <c r="H24" s="42"/>
      <c r="I24" s="5"/>
      <c r="J24" s="43"/>
    </row>
    <row r="25" spans="2:10" x14ac:dyDescent="0.25">
      <c r="B25" s="34">
        <v>46134</v>
      </c>
      <c r="C25" s="1">
        <v>5606</v>
      </c>
      <c r="D25" s="2"/>
      <c r="E25" s="35">
        <v>26</v>
      </c>
      <c r="F25" s="36">
        <f t="shared" si="0"/>
        <v>145756</v>
      </c>
      <c r="G25" s="44"/>
      <c r="H25" s="42"/>
      <c r="I25" s="5"/>
      <c r="J25" s="43"/>
    </row>
    <row r="26" spans="2:10" x14ac:dyDescent="0.25">
      <c r="B26" s="34">
        <v>46135</v>
      </c>
      <c r="C26" s="1">
        <v>5841</v>
      </c>
      <c r="D26" s="2"/>
      <c r="E26" s="35">
        <v>26</v>
      </c>
      <c r="F26" s="36">
        <f t="shared" si="0"/>
        <v>151866</v>
      </c>
      <c r="G26" s="44"/>
      <c r="H26" s="42"/>
      <c r="I26" s="5"/>
      <c r="J26" s="43"/>
    </row>
    <row r="27" spans="2:10" x14ac:dyDescent="0.25">
      <c r="B27" s="34">
        <v>46136</v>
      </c>
      <c r="C27" s="1">
        <v>6008</v>
      </c>
      <c r="D27" s="2"/>
      <c r="E27" s="35">
        <v>26</v>
      </c>
      <c r="F27" s="36">
        <f t="shared" si="0"/>
        <v>156208</v>
      </c>
      <c r="G27" s="44"/>
      <c r="H27" s="42"/>
      <c r="I27" s="5"/>
      <c r="J27" s="43"/>
    </row>
    <row r="28" spans="2:10" x14ac:dyDescent="0.25">
      <c r="B28" s="34">
        <v>46137</v>
      </c>
      <c r="C28" s="1">
        <v>5654</v>
      </c>
      <c r="D28" s="2"/>
      <c r="E28" s="35">
        <v>26</v>
      </c>
      <c r="F28" s="36">
        <f t="shared" si="0"/>
        <v>147004</v>
      </c>
      <c r="G28" s="44"/>
      <c r="H28" s="42"/>
      <c r="I28" s="5"/>
      <c r="J28" s="43"/>
    </row>
    <row r="29" spans="2:10" x14ac:dyDescent="0.25">
      <c r="B29" s="34">
        <v>46138</v>
      </c>
      <c r="C29" s="1">
        <v>5786</v>
      </c>
      <c r="D29" s="2"/>
      <c r="E29" s="35">
        <v>26</v>
      </c>
      <c r="F29" s="36">
        <f t="shared" si="0"/>
        <v>150436</v>
      </c>
      <c r="G29" s="44"/>
      <c r="H29" s="42"/>
      <c r="I29" s="5"/>
      <c r="J29" s="43"/>
    </row>
    <row r="30" spans="2:10" x14ac:dyDescent="0.25">
      <c r="B30" s="34">
        <v>46139</v>
      </c>
      <c r="C30" s="1">
        <v>5895</v>
      </c>
      <c r="D30" s="2"/>
      <c r="E30" s="35">
        <v>26</v>
      </c>
      <c r="F30" s="36">
        <f t="shared" si="0"/>
        <v>153270</v>
      </c>
      <c r="G30" s="44"/>
      <c r="H30" s="42"/>
      <c r="I30" s="5"/>
      <c r="J30" s="43"/>
    </row>
    <row r="31" spans="2:10" x14ac:dyDescent="0.25">
      <c r="B31" s="34">
        <v>46140</v>
      </c>
      <c r="C31" s="1">
        <v>6044</v>
      </c>
      <c r="D31" s="2"/>
      <c r="E31" s="35">
        <v>26</v>
      </c>
      <c r="F31" s="36">
        <f t="shared" si="0"/>
        <v>157144</v>
      </c>
      <c r="G31" s="44"/>
      <c r="H31" s="42"/>
      <c r="I31" s="5"/>
      <c r="J31" s="43"/>
    </row>
    <row r="32" spans="2:10" x14ac:dyDescent="0.25">
      <c r="B32" s="34">
        <v>46141</v>
      </c>
      <c r="C32" s="1">
        <v>5725</v>
      </c>
      <c r="D32" s="2"/>
      <c r="E32" s="35">
        <v>26</v>
      </c>
      <c r="F32" s="36">
        <f t="shared" si="0"/>
        <v>148850</v>
      </c>
      <c r="G32" s="44"/>
      <c r="H32" s="42"/>
      <c r="I32" s="5"/>
      <c r="J32" s="43"/>
    </row>
    <row r="33" spans="2:19" x14ac:dyDescent="0.25">
      <c r="B33" s="34">
        <v>46142</v>
      </c>
      <c r="C33" s="1">
        <v>6030</v>
      </c>
      <c r="D33" s="2"/>
      <c r="E33" s="35">
        <v>26</v>
      </c>
      <c r="F33" s="36">
        <f t="shared" si="0"/>
        <v>156780</v>
      </c>
      <c r="G33" s="44"/>
      <c r="H33" s="42"/>
      <c r="I33" s="5"/>
      <c r="J33" s="43"/>
    </row>
    <row r="34" spans="2:19" ht="15.75" thickBot="1" x14ac:dyDescent="0.3">
      <c r="B34" s="34"/>
      <c r="C34" s="8"/>
      <c r="D34" s="46"/>
      <c r="E34" s="35">
        <v>26</v>
      </c>
      <c r="F34" s="48">
        <f t="shared" si="0"/>
        <v>0</v>
      </c>
      <c r="G34" s="49"/>
      <c r="H34" s="50"/>
      <c r="I34" s="51"/>
      <c r="J34" s="52"/>
    </row>
    <row r="35" spans="2:19" x14ac:dyDescent="0.25">
      <c r="B35" s="53" t="s">
        <v>34</v>
      </c>
      <c r="C35" s="54">
        <f>SUM(C4:C34)</f>
        <v>171579</v>
      </c>
      <c r="D35" s="55">
        <f>SUM(D4:D34)</f>
        <v>0</v>
      </c>
      <c r="E35" s="56"/>
      <c r="F35" s="57" t="s">
        <v>2</v>
      </c>
      <c r="G35" s="58"/>
      <c r="H35" s="101" t="s">
        <v>35</v>
      </c>
      <c r="I35" s="101"/>
      <c r="J35" s="59">
        <f>SUM(J4:J34)</f>
        <v>1046065.0710000001</v>
      </c>
    </row>
    <row r="36" spans="2:19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02" t="s">
        <v>37</v>
      </c>
      <c r="I36" s="102"/>
      <c r="J36" s="43">
        <f>F36+F37</f>
        <v>4461054</v>
      </c>
      <c r="L36" s="3">
        <f>J36-J4-J5-J6</f>
        <v>4414988.9289999995</v>
      </c>
    </row>
    <row r="37" spans="2:19" x14ac:dyDescent="0.25">
      <c r="B37" s="60" t="s">
        <v>38</v>
      </c>
      <c r="C37" s="61">
        <f>C35</f>
        <v>171579</v>
      </c>
      <c r="D37" s="2">
        <f>D35/1.03</f>
        <v>0</v>
      </c>
      <c r="E37" s="35"/>
      <c r="F37" s="36">
        <f>SUM(F4:F36)</f>
        <v>4461054</v>
      </c>
      <c r="G37" s="42"/>
      <c r="H37" s="39" t="s">
        <v>41</v>
      </c>
      <c r="I37" s="39"/>
      <c r="J37" s="40">
        <v>6666.5</v>
      </c>
    </row>
    <row r="38" spans="2:19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27452.640000000003</v>
      </c>
    </row>
    <row r="39" spans="2:19" ht="15.75" thickBot="1" x14ac:dyDescent="0.3">
      <c r="B39" s="103" t="s">
        <v>39</v>
      </c>
      <c r="C39" s="104"/>
      <c r="D39" s="62"/>
      <c r="E39" s="63"/>
      <c r="F39" s="64"/>
      <c r="G39" s="65"/>
      <c r="H39" s="105" t="s">
        <v>40</v>
      </c>
      <c r="I39" s="105"/>
      <c r="J39" s="66">
        <f>J36+J37+J38-J35</f>
        <v>3449108.0689999997</v>
      </c>
    </row>
    <row r="40" spans="2:19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9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9" x14ac:dyDescent="0.25">
      <c r="J42" s="3"/>
    </row>
    <row r="43" spans="2:19" x14ac:dyDescent="0.25">
      <c r="C43" s="3"/>
      <c r="J43" s="3"/>
    </row>
    <row r="46" spans="2:19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L46" s="93" t="s">
        <v>52</v>
      </c>
      <c r="M46" s="93" t="s">
        <v>53</v>
      </c>
      <c r="N46" s="94">
        <v>26666</v>
      </c>
      <c r="O46" s="91">
        <v>25</v>
      </c>
      <c r="P46" s="91">
        <v>666650</v>
      </c>
      <c r="Q46" s="91">
        <v>6666.5</v>
      </c>
      <c r="R46" s="92"/>
      <c r="S46" s="91">
        <v>673316.5</v>
      </c>
    </row>
    <row r="47" spans="2:19" x14ac:dyDescent="0.25">
      <c r="B47" s="13" t="s">
        <v>13</v>
      </c>
      <c r="C47" s="14"/>
      <c r="D47" s="15">
        <v>26666</v>
      </c>
      <c r="E47" s="16">
        <v>25</v>
      </c>
      <c r="F47" s="15">
        <f>D47*E47</f>
        <v>666650</v>
      </c>
      <c r="G47" s="15">
        <f>+F47*0.01</f>
        <v>6666.5</v>
      </c>
      <c r="H47" s="15"/>
      <c r="I47" s="15">
        <f>F47+G47-H47</f>
        <v>673316.5</v>
      </c>
    </row>
    <row r="48" spans="2:19" x14ac:dyDescent="0.25">
      <c r="B48" s="17"/>
      <c r="C48" s="17"/>
      <c r="D48" s="17"/>
      <c r="E48" s="17"/>
      <c r="F48" s="17"/>
      <c r="G48" s="17"/>
      <c r="H48" s="17"/>
      <c r="I48" s="18"/>
    </row>
    <row r="49" spans="2:11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1" x14ac:dyDescent="0.25">
      <c r="B50" s="13" t="s">
        <v>15</v>
      </c>
      <c r="C50" s="14"/>
      <c r="D50" s="15">
        <v>144913</v>
      </c>
      <c r="E50" s="16">
        <v>25</v>
      </c>
      <c r="F50" s="15">
        <f>D50*E50</f>
        <v>3622825</v>
      </c>
      <c r="G50" s="15"/>
      <c r="H50" s="15">
        <v>46065.07</v>
      </c>
      <c r="I50" s="15">
        <f>F50-H50</f>
        <v>3576759.93</v>
      </c>
    </row>
    <row r="51" spans="2:11" x14ac:dyDescent="0.25">
      <c r="B51" s="21"/>
      <c r="I51" s="4"/>
    </row>
    <row r="52" spans="2:11" x14ac:dyDescent="0.25">
      <c r="B52" s="21"/>
      <c r="I52" s="4"/>
    </row>
    <row r="53" spans="2:11" x14ac:dyDescent="0.25">
      <c r="B53" s="21"/>
      <c r="D53" s="22" t="s">
        <v>16</v>
      </c>
      <c r="E53" s="23">
        <v>1</v>
      </c>
      <c r="F53" s="25">
        <f>D56*E53</f>
        <v>171579</v>
      </c>
      <c r="G53" s="7">
        <f>F53*0.2</f>
        <v>34315.800000000003</v>
      </c>
      <c r="H53" s="7">
        <f>G53/5</f>
        <v>6863.1600000000008</v>
      </c>
      <c r="I53" s="4">
        <f>G53-H53</f>
        <v>27452.640000000003</v>
      </c>
    </row>
    <row r="54" spans="2:11" x14ac:dyDescent="0.25">
      <c r="B54" s="21"/>
      <c r="C54" s="24"/>
    </row>
    <row r="55" spans="2:11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1" x14ac:dyDescent="0.25">
      <c r="B56" s="21"/>
      <c r="C56" s="24"/>
      <c r="D56" s="15">
        <f>D50+D47</f>
        <v>171579</v>
      </c>
      <c r="E56" s="16">
        <f>F56/D56</f>
        <v>26</v>
      </c>
      <c r="F56" s="15">
        <f>F53+F50+F47</f>
        <v>4461054</v>
      </c>
    </row>
    <row r="58" spans="2:11" x14ac:dyDescent="0.25">
      <c r="D58" s="7">
        <f>D56-C37</f>
        <v>0</v>
      </c>
      <c r="F58" s="7">
        <f>E36-F56</f>
        <v>-4461054</v>
      </c>
    </row>
    <row r="61" spans="2:11" x14ac:dyDescent="0.25">
      <c r="G61" s="91">
        <v>171579</v>
      </c>
      <c r="H61" s="91">
        <v>34315.800000000003</v>
      </c>
      <c r="I61" s="91"/>
      <c r="J61" s="91">
        <v>205894.8</v>
      </c>
    </row>
    <row r="63" spans="2:11" ht="15.75" thickBot="1" x14ac:dyDescent="0.3"/>
    <row r="64" spans="2:11" ht="15.75" thickTop="1" x14ac:dyDescent="0.25">
      <c r="D64" s="72">
        <v>144913</v>
      </c>
      <c r="E64" s="73"/>
      <c r="F64" s="74">
        <v>3622825</v>
      </c>
      <c r="G64" s="74">
        <v>36228.25</v>
      </c>
      <c r="H64" s="74">
        <v>6256.5</v>
      </c>
      <c r="I64" s="74">
        <v>3580.32</v>
      </c>
      <c r="J64" s="90">
        <v>46065.07</v>
      </c>
      <c r="K64" s="74">
        <v>3576759.93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917DD-1A63-4D6C-A321-3661D7B497E7}">
  <dimension ref="B1:AC58"/>
  <sheetViews>
    <sheetView zoomScale="85" zoomScaleNormal="85" workbookViewId="0">
      <selection activeCell="F13" sqref="F1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06" t="s">
        <v>44</v>
      </c>
      <c r="C2" s="107"/>
      <c r="D2" s="107"/>
      <c r="E2" s="107"/>
      <c r="F2" s="107"/>
      <c r="G2" s="107"/>
      <c r="H2" s="107"/>
      <c r="I2" s="107"/>
      <c r="J2" s="108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46143</v>
      </c>
      <c r="C4" s="1">
        <v>5656</v>
      </c>
      <c r="D4" s="2"/>
      <c r="E4" s="35">
        <v>26</v>
      </c>
      <c r="F4" s="36">
        <f>E4*C4</f>
        <v>147056</v>
      </c>
      <c r="G4" s="37"/>
      <c r="H4" s="38" t="s">
        <v>4</v>
      </c>
      <c r="I4" s="39"/>
      <c r="J4" s="40">
        <f>'NİSAN 2026'!J39*-1</f>
        <v>-3449108.0689999997</v>
      </c>
    </row>
    <row r="5" spans="2:29" x14ac:dyDescent="0.25">
      <c r="B5" s="34">
        <v>46144</v>
      </c>
      <c r="C5" s="1">
        <v>6030</v>
      </c>
      <c r="D5" s="2"/>
      <c r="E5" s="35">
        <v>26</v>
      </c>
      <c r="F5" s="36">
        <f t="shared" ref="F5:F34" si="0">E5*C5</f>
        <v>156780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46145</v>
      </c>
      <c r="C6" s="1">
        <v>5382</v>
      </c>
      <c r="D6" s="2"/>
      <c r="E6" s="35">
        <v>26</v>
      </c>
      <c r="F6" s="36">
        <f t="shared" si="0"/>
        <v>139932</v>
      </c>
      <c r="G6" s="37" t="s">
        <v>42</v>
      </c>
      <c r="H6" s="38"/>
      <c r="I6" s="39"/>
      <c r="J6" s="40"/>
    </row>
    <row r="7" spans="2:29" x14ac:dyDescent="0.25">
      <c r="B7" s="34">
        <v>46146</v>
      </c>
      <c r="C7" s="1">
        <v>6242</v>
      </c>
      <c r="D7" s="2"/>
      <c r="E7" s="35">
        <v>26</v>
      </c>
      <c r="F7" s="36">
        <f t="shared" si="0"/>
        <v>162292</v>
      </c>
      <c r="G7" s="37" t="s">
        <v>43</v>
      </c>
      <c r="H7" s="38"/>
      <c r="I7" s="39"/>
      <c r="J7" s="40"/>
    </row>
    <row r="8" spans="2:29" x14ac:dyDescent="0.25">
      <c r="B8" s="34">
        <v>46147</v>
      </c>
      <c r="C8" s="1">
        <v>5624</v>
      </c>
      <c r="D8" s="2"/>
      <c r="E8" s="35">
        <v>26</v>
      </c>
      <c r="F8" s="36">
        <f t="shared" si="0"/>
        <v>146224</v>
      </c>
      <c r="G8" s="41"/>
      <c r="H8" s="42"/>
      <c r="I8" s="5"/>
      <c r="J8" s="43"/>
    </row>
    <row r="9" spans="2:29" x14ac:dyDescent="0.25">
      <c r="B9" s="34">
        <v>46148</v>
      </c>
      <c r="C9" s="1">
        <v>5784</v>
      </c>
      <c r="D9" s="2"/>
      <c r="E9" s="35">
        <v>26</v>
      </c>
      <c r="F9" s="36">
        <f t="shared" si="0"/>
        <v>150384</v>
      </c>
      <c r="G9" s="41"/>
      <c r="H9" s="42"/>
      <c r="I9" s="5"/>
      <c r="J9" s="43"/>
    </row>
    <row r="10" spans="2:29" x14ac:dyDescent="0.25">
      <c r="B10" s="34">
        <v>46149</v>
      </c>
      <c r="C10" s="1">
        <v>5493</v>
      </c>
      <c r="D10" s="2"/>
      <c r="E10" s="35">
        <v>26</v>
      </c>
      <c r="F10" s="36">
        <f t="shared" si="0"/>
        <v>142818</v>
      </c>
      <c r="G10" s="41"/>
      <c r="H10" s="42"/>
      <c r="I10" s="5"/>
      <c r="J10" s="43"/>
    </row>
    <row r="11" spans="2:29" x14ac:dyDescent="0.25">
      <c r="B11" s="34">
        <v>46150</v>
      </c>
      <c r="C11" s="1"/>
      <c r="D11" s="2"/>
      <c r="E11" s="35">
        <v>26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46151</v>
      </c>
      <c r="C12" s="1"/>
      <c r="D12" s="2"/>
      <c r="E12" s="35">
        <v>26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46152</v>
      </c>
      <c r="C13" s="1"/>
      <c r="D13" s="2"/>
      <c r="E13" s="35">
        <v>26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46153</v>
      </c>
      <c r="C14" s="1"/>
      <c r="D14" s="2"/>
      <c r="E14" s="35">
        <v>26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46154</v>
      </c>
      <c r="C15" s="1"/>
      <c r="D15" s="2"/>
      <c r="E15" s="35">
        <v>26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46155</v>
      </c>
      <c r="C16" s="1"/>
      <c r="D16" s="2"/>
      <c r="E16" s="35">
        <v>26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>
        <v>26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>
        <v>26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>
        <v>26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>
        <v>26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>
        <v>26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>
        <v>26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>
        <v>26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>
        <v>26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>
        <v>26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>
        <v>26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>
        <v>26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>
        <v>26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>
        <v>26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>
        <v>26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>
        <v>26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>
        <v>26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26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6"/>
      <c r="E34" s="35">
        <v>26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40211</v>
      </c>
      <c r="D35" s="55">
        <f>SUM(D4:D34)</f>
        <v>0</v>
      </c>
      <c r="E35" s="56"/>
      <c r="F35" s="57" t="s">
        <v>2</v>
      </c>
      <c r="G35" s="58"/>
      <c r="H35" s="101" t="s">
        <v>35</v>
      </c>
      <c r="I35" s="101"/>
      <c r="J35" s="59">
        <f>SUM(J4:J34)</f>
        <v>-3449108.0689999997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02" t="s">
        <v>37</v>
      </c>
      <c r="I36" s="102"/>
      <c r="J36" s="43">
        <f>F36+F37</f>
        <v>1045486</v>
      </c>
      <c r="L36" s="3">
        <f>J36-J4-J5-J6</f>
        <v>4494594.0690000001</v>
      </c>
    </row>
    <row r="37" spans="2:12" x14ac:dyDescent="0.25">
      <c r="B37" s="60" t="s">
        <v>38</v>
      </c>
      <c r="C37" s="61">
        <f>C35</f>
        <v>40211</v>
      </c>
      <c r="D37" s="2">
        <f>D35/1.03</f>
        <v>0</v>
      </c>
      <c r="E37" s="35"/>
      <c r="F37" s="36">
        <f>SUM(F4:F36)</f>
        <v>1045486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103" t="s">
        <v>39</v>
      </c>
      <c r="C39" s="104"/>
      <c r="D39" s="62"/>
      <c r="E39" s="63"/>
      <c r="F39" s="64"/>
      <c r="G39" s="65"/>
      <c r="H39" s="105" t="s">
        <v>40</v>
      </c>
      <c r="I39" s="105"/>
      <c r="J39" s="66">
        <f>J36+J37+J38-J35</f>
        <v>4494594.0690000001</v>
      </c>
    </row>
    <row r="40" spans="2:12" ht="15.75" thickBot="1" x14ac:dyDescent="0.3">
      <c r="B40" s="95"/>
      <c r="C40" s="96"/>
      <c r="D40" s="96"/>
      <c r="E40" s="96"/>
      <c r="F40" s="96"/>
      <c r="G40" s="96"/>
      <c r="H40" s="96"/>
      <c r="I40" s="96"/>
      <c r="J40" s="97"/>
    </row>
    <row r="41" spans="2:12" ht="15.75" thickBot="1" x14ac:dyDescent="0.3">
      <c r="B41" s="95"/>
      <c r="C41" s="96"/>
      <c r="D41" s="96"/>
      <c r="E41" s="96"/>
      <c r="F41" s="96"/>
      <c r="G41" s="96"/>
      <c r="H41" s="96"/>
      <c r="I41" s="96"/>
      <c r="J41" s="97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EYLÜL 2024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2024-11-25T09:01:00Z</cp:lastPrinted>
  <dcterms:created xsi:type="dcterms:W3CDTF">2015-06-05T18:19:34Z</dcterms:created>
  <dcterms:modified xsi:type="dcterms:W3CDTF">2026-05-12T15:57:43Z</dcterms:modified>
</cp:coreProperties>
</file>